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10920"/>
  </bookViews>
  <sheets>
    <sheet name="Приложение 1_1" sheetId="2" r:id="rId1"/>
  </sheets>
  <calcPr calcId="145621"/>
</workbook>
</file>

<file path=xl/calcChain.xml><?xml version="1.0" encoding="utf-8"?>
<calcChain xmlns="http://schemas.openxmlformats.org/spreadsheetml/2006/main">
  <c r="O63" i="2" l="1"/>
  <c r="O18" i="2"/>
  <c r="O17" i="2" s="1"/>
  <c r="O84" i="2"/>
  <c r="O55" i="2"/>
  <c r="O88" i="2"/>
  <c r="O53" i="2"/>
  <c r="O32" i="2"/>
  <c r="O31" i="2" s="1"/>
  <c r="O60" i="2"/>
  <c r="O59" i="2" s="1"/>
  <c r="O35" i="2"/>
  <c r="O34" i="2" s="1"/>
  <c r="O21" i="2" l="1"/>
  <c r="O16" i="2" s="1"/>
  <c r="O52" i="2"/>
  <c r="O73" i="2"/>
  <c r="O62" i="2"/>
  <c r="O51" i="2" l="1"/>
  <c r="O96" i="2" s="1"/>
  <c r="O15" i="2" s="1"/>
</calcChain>
</file>

<file path=xl/sharedStrings.xml><?xml version="1.0" encoding="utf-8"?>
<sst xmlns="http://schemas.openxmlformats.org/spreadsheetml/2006/main" count="274" uniqueCount="116">
  <si>
    <t>12.11.2014</t>
  </si>
  <si>
    <t>12 ноября 2014 г.</t>
  </si>
  <si>
    <t>"____" ________ ______ г.</t>
  </si>
  <si>
    <t/>
  </si>
  <si>
    <t>"____"__________200_г.</t>
  </si>
  <si>
    <t>244</t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</si>
  <si>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</si>
  <si>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</si>
  <si>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</si>
  <si>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</si>
  <si>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</si>
  <si>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</si>
  <si>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</si>
  <si>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</si>
  <si>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</si>
  <si>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</si>
  <si>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</si>
  <si>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</si>
  <si>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</si>
  <si>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</si>
  <si>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</si>
  <si>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</si>
  <si>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</si>
  <si>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</si>
  <si>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</si>
  <si>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</si>
  <si>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</si>
  <si>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Резервные средства</t>
  </si>
  <si>
    <t>Резервные фонды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</si>
  <si>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</si>
  <si>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</si>
  <si>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</si>
  <si>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</si>
  <si>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</si>
  <si>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</si>
  <si>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</si>
  <si>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</si>
  <si>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</si>
  <si>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</si>
  <si>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</si>
  <si>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</si>
  <si>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</si>
  <si>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</si>
  <si>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</si>
  <si>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</si>
  <si>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</si>
  <si>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</si>
  <si>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</si>
  <si>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</si>
  <si>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</si>
  <si>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</si>
  <si>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</si>
  <si>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</si>
  <si>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</si>
  <si>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</si>
  <si>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</si>
  <si>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</si>
  <si>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</si>
  <si>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</si>
  <si>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</si>
  <si>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</si>
  <si>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</si>
  <si>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</si>
  <si>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</si>
  <si>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</si>
  <si>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</si>
  <si>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Таблица1</t>
  </si>
  <si>
    <t>Сумма</t>
  </si>
  <si>
    <t>Приложение №4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</si>
  <si>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</si>
  <si>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</si>
  <si>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</si>
  <si>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Муниципальная программа "Управление муниципальными финансами Андреевского сельсовета Баганского района на 2014-2017годы"  подпрограмма - резервные фонды органов местного самоуправления"</t>
  </si>
  <si>
    <t>Муниципальная программа "Управление муниципальными финансами  Андреевского сельсовета Баганского района на 2014-2017годы"  подпрограмма - другие общегосударственные вопросы.</t>
  </si>
  <si>
    <t>Муниципальная программа "Развитие автомобильных дорог местного значения Андреевского сельсовета Баганского района на 2014-2017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</si>
  <si>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2014-2017годы"  - содержание Муниципального казённого учреждения "Хозяйственно-эксплуатационная служба Андреевского сельсовета"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</si>
  <si>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Уличное освещение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</si>
  <si>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Озеленение территории поселения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</si>
  <si>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Содержание мест захоронения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</si>
  <si>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Прочие мероприятия по благоустройству</t>
  </si>
  <si>
    <t>Муниципальная программа Андреевского сельсовета Баганского района Новосибирской области "Развитие физической культуры и спорта в Андреевском сельсовете Баганского района на 2014-2017годы "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</si>
  <si>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</si>
  <si>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</si>
  <si>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</si>
  <si>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</si>
  <si>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</si>
  <si>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0130092030</t>
  </si>
  <si>
    <t>0130020550</t>
  </si>
  <si>
    <t>9910051180</t>
  </si>
  <si>
    <t>0430019600</t>
  </si>
  <si>
    <t>0530000040</t>
  </si>
  <si>
    <t>0530000050</t>
  </si>
  <si>
    <t>0530000010</t>
  </si>
  <si>
    <t>0530000030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</si>
  <si>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</si>
  <si>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</si>
  <si>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</si>
  <si>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0420070160</t>
  </si>
  <si>
    <t>0420021050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</si>
  <si>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</si>
  <si>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</si>
  <si>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</si>
  <si>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</si>
  <si>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1620070570</t>
  </si>
  <si>
    <t>000000000</t>
  </si>
  <si>
    <t>СВЯЗЬ И ИНФОРМАТИКА</t>
  </si>
  <si>
    <t>Субсидия 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на 2016 год</t>
  </si>
  <si>
    <t>Пенсии, выплачиваемые организациями сектора гос.управления</t>
  </si>
  <si>
    <t>Функционирование местных администраций за счет средств местного бюджета - оплата труда и начисления</t>
  </si>
  <si>
    <t>Уплата иных платежей</t>
  </si>
  <si>
    <t>от 22 ноября 2016 года № 52</t>
  </si>
  <si>
    <t>0830042110</t>
  </si>
  <si>
    <t>0830042190</t>
  </si>
  <si>
    <t>Распределение бюджетных ассигнований по разделам, подразделам, целевым статьям(муниципальным прграммам и непрограммным направлениям деятельности), группам видов расходов классификации расходов Андреевского сельсовета Баганского района на 2018 год.</t>
  </si>
  <si>
    <t xml:space="preserve">решением двадцатой сессии </t>
  </si>
  <si>
    <t>2017 года №110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</si>
</sst>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Font="1" applyFill="1" applyAlignment="1">
      <alignment horizontal="left"/>
    </xf>
    <xf numFmtId="0" fontId="3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6"/>
  <sheetViews>
    <sheetView showGridLines="0" tabSelected="1" workbookViewId="0">
      <selection activeCell="AO6" sqref="AO6"/>
    </sheetView>
  </sheetViews>
  <sheetFormatPr defaultColWidth="9.140625" defaultRowHeight="12.75" x14ac:dyDescent="0.2"/>
  <cols>
    <col min="1" max="5" width="8.5703125" style="1" customWidth="1"/>
    <col min="6" max="6" width="8.7109375" style="1" customWidth="1"/>
    <col min="7" max="7" width="6.42578125" style="1" customWidth="1"/>
    <col min="8" max="8" width="7" style="1" customWidth="1"/>
    <col min="9" max="9" width="9.28515625" style="1" customWidth="1"/>
    <col min="10" max="10" width="6.140625" style="1" customWidth="1"/>
    <col min="11" max="14" width="0" style="1" hidden="1" customWidth="1"/>
    <col min="15" max="15" width="12.85546875" style="1" customWidth="1"/>
    <col min="16" max="37" width="0" style="1" hidden="1" customWidth="1"/>
    <col min="38" max="38" width="2.42578125" style="1" customWidth="1"/>
    <col min="39" max="40" width="0.5703125" style="1" customWidth="1"/>
    <col min="41" max="254" width="9.140625" style="1" customWidth="1"/>
    <col min="255" max="16384" width="9.140625" style="1"/>
  </cols>
  <sheetData>
    <row r="1" spans="1:40" ht="21.75" customHeight="1" x14ac:dyDescent="0.2">
      <c r="A1" s="92"/>
      <c r="B1" s="92"/>
      <c r="C1" s="92"/>
      <c r="D1" s="92"/>
      <c r="E1" s="92"/>
      <c r="F1" s="92"/>
      <c r="G1" s="92"/>
      <c r="H1" s="92"/>
      <c r="I1" s="93" t="s">
        <v>68</v>
      </c>
      <c r="J1" s="93"/>
      <c r="K1" s="93"/>
      <c r="L1" s="94"/>
      <c r="M1" s="94"/>
      <c r="N1" s="94"/>
      <c r="O1" s="94"/>
      <c r="P1" s="20"/>
      <c r="Q1" s="20"/>
      <c r="R1" s="20"/>
      <c r="S1" s="20"/>
      <c r="T1" s="20"/>
      <c r="U1" s="20"/>
      <c r="V1" s="20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0" ht="9.75" customHeight="1" x14ac:dyDescent="0.2">
      <c r="A2" s="92"/>
      <c r="B2" s="92"/>
      <c r="C2" s="92"/>
      <c r="D2" s="92"/>
      <c r="E2" s="92"/>
      <c r="F2" s="92"/>
      <c r="G2" s="92"/>
      <c r="H2" s="92"/>
      <c r="I2" s="93" t="s">
        <v>65</v>
      </c>
      <c r="J2" s="93"/>
      <c r="K2" s="93"/>
      <c r="L2" s="94"/>
      <c r="M2" s="94"/>
      <c r="N2" s="94"/>
      <c r="O2" s="94"/>
      <c r="P2" s="20"/>
      <c r="Q2" s="20"/>
      <c r="R2" s="20"/>
      <c r="S2" s="20"/>
      <c r="T2" s="20"/>
      <c r="U2" s="20"/>
      <c r="V2" s="20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0" ht="24" customHeight="1" x14ac:dyDescent="0.25">
      <c r="A3" s="92"/>
      <c r="B3" s="92"/>
      <c r="C3" s="92"/>
      <c r="D3" s="92"/>
      <c r="E3" s="92"/>
      <c r="F3" s="92"/>
      <c r="G3" s="92"/>
      <c r="H3" s="92"/>
      <c r="I3" s="110" t="s">
        <v>114</v>
      </c>
      <c r="J3" s="111"/>
      <c r="K3" s="111"/>
      <c r="L3" s="111"/>
      <c r="M3" s="111"/>
      <c r="N3" s="111"/>
      <c r="O3" s="111"/>
      <c r="P3" s="68" t="s">
        <v>63</v>
      </c>
      <c r="Q3" s="68"/>
      <c r="R3" s="2"/>
      <c r="S3" s="68"/>
      <c r="T3" s="68"/>
      <c r="U3" s="68"/>
      <c r="V3" s="68"/>
      <c r="W3" s="66"/>
      <c r="X3" s="66"/>
      <c r="Y3" s="66"/>
      <c r="Z3" s="66"/>
      <c r="AA3" s="66"/>
      <c r="AB3" s="66"/>
      <c r="AC3" s="66"/>
      <c r="AD3" s="66"/>
      <c r="AE3" s="112" t="s">
        <v>62</v>
      </c>
      <c r="AF3" s="112"/>
      <c r="AG3" s="66"/>
      <c r="AH3" s="66"/>
      <c r="AI3" s="66"/>
      <c r="AJ3" s="66"/>
      <c r="AK3" s="66"/>
      <c r="AL3" s="66"/>
      <c r="AM3" s="66"/>
      <c r="AN3" s="66"/>
    </row>
    <row r="4" spans="1:40" ht="24.75" customHeight="1" x14ac:dyDescent="0.25">
      <c r="A4" s="95"/>
      <c r="B4" s="95"/>
      <c r="C4" s="95"/>
      <c r="D4" s="95"/>
      <c r="E4" s="95"/>
      <c r="F4" s="95"/>
      <c r="G4" s="95"/>
      <c r="H4" s="95"/>
      <c r="I4" s="110" t="s">
        <v>81</v>
      </c>
      <c r="J4" s="111"/>
      <c r="K4" s="111"/>
      <c r="L4" s="111"/>
      <c r="M4" s="111"/>
      <c r="N4" s="111"/>
      <c r="O4" s="111"/>
      <c r="P4" s="68"/>
      <c r="Q4" s="68"/>
      <c r="R4" s="2"/>
      <c r="S4" s="68"/>
      <c r="T4" s="68"/>
      <c r="U4" s="68"/>
      <c r="V4" s="68"/>
      <c r="W4" s="66"/>
      <c r="X4" s="66"/>
      <c r="Y4" s="66"/>
      <c r="Z4" s="66"/>
      <c r="AA4" s="66"/>
      <c r="AB4" s="66"/>
      <c r="AC4" s="66"/>
      <c r="AD4" s="66"/>
      <c r="AE4" s="112"/>
      <c r="AF4" s="112"/>
      <c r="AG4" s="66"/>
      <c r="AH4" s="66"/>
      <c r="AI4" s="66"/>
      <c r="AJ4" s="66"/>
      <c r="AK4" s="66"/>
      <c r="AL4" s="66"/>
      <c r="AM4" s="66"/>
      <c r="AN4" s="66"/>
    </row>
    <row r="5" spans="1:40" ht="14.25" customHeight="1" x14ac:dyDescent="0.2">
      <c r="A5" s="95"/>
      <c r="B5" s="95"/>
      <c r="C5" s="95"/>
      <c r="D5" s="95"/>
      <c r="E5" s="95"/>
      <c r="F5" s="95"/>
      <c r="G5" s="95"/>
      <c r="H5" s="95"/>
      <c r="I5" s="97" t="s">
        <v>110</v>
      </c>
      <c r="J5" s="97" t="s">
        <v>115</v>
      </c>
      <c r="K5" s="93"/>
      <c r="L5" s="95"/>
      <c r="M5" s="95"/>
      <c r="N5" s="95"/>
      <c r="O5" s="95"/>
      <c r="P5" s="68" t="s">
        <v>61</v>
      </c>
      <c r="Q5" s="68"/>
      <c r="R5" s="68"/>
      <c r="S5" s="68"/>
      <c r="T5" s="68"/>
      <c r="U5" s="68"/>
      <c r="V5" s="68"/>
      <c r="W5" s="66"/>
      <c r="X5" s="66"/>
      <c r="Y5" s="66"/>
      <c r="Z5" s="66"/>
      <c r="AA5" s="66"/>
      <c r="AB5" s="66"/>
      <c r="AC5" s="66"/>
      <c r="AD5" s="66"/>
      <c r="AE5" s="67"/>
      <c r="AF5" s="67"/>
      <c r="AG5" s="66"/>
      <c r="AH5" s="66"/>
      <c r="AI5" s="66"/>
      <c r="AJ5" s="66"/>
      <c r="AK5" s="66"/>
      <c r="AL5" s="66"/>
      <c r="AM5" s="66"/>
      <c r="AN5" s="66"/>
    </row>
    <row r="6" spans="1:40" ht="14.25" customHeight="1" x14ac:dyDescent="0.2">
      <c r="A6" s="95"/>
      <c r="B6" s="95"/>
      <c r="C6" s="95"/>
      <c r="D6" s="95"/>
      <c r="E6" s="95"/>
      <c r="F6" s="95"/>
      <c r="G6" s="95"/>
      <c r="H6" s="95"/>
      <c r="I6" s="96" t="s">
        <v>66</v>
      </c>
      <c r="J6" s="93"/>
      <c r="K6" s="93"/>
      <c r="L6" s="95"/>
      <c r="M6" s="95"/>
      <c r="N6" s="95"/>
      <c r="O6" s="95"/>
      <c r="P6" s="68" t="s">
        <v>60</v>
      </c>
      <c r="Q6" s="68"/>
      <c r="R6" s="68"/>
      <c r="S6" s="68"/>
      <c r="T6" s="68"/>
      <c r="U6" s="68"/>
      <c r="V6" s="68"/>
      <c r="W6" s="66"/>
      <c r="X6" s="66"/>
      <c r="Y6" s="66"/>
      <c r="Z6" s="66"/>
      <c r="AA6" s="66"/>
      <c r="AB6" s="66"/>
      <c r="AC6" s="66"/>
      <c r="AD6" s="66"/>
      <c r="AE6" s="67"/>
      <c r="AF6" s="67"/>
      <c r="AG6" s="66"/>
      <c r="AH6" s="66"/>
      <c r="AI6" s="66"/>
      <c r="AJ6" s="66"/>
      <c r="AK6" s="66"/>
      <c r="AL6" s="66"/>
      <c r="AM6" s="66"/>
      <c r="AN6" s="66"/>
    </row>
    <row r="7" spans="1:40" ht="12.75" customHeight="1" x14ac:dyDescent="0.2">
      <c r="A7" s="122" t="s">
        <v>113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68"/>
      <c r="Q7" s="68"/>
      <c r="R7" s="68"/>
      <c r="S7" s="68"/>
      <c r="T7" s="68"/>
      <c r="U7" s="68"/>
      <c r="V7" s="68"/>
      <c r="W7" s="66"/>
      <c r="X7" s="66"/>
      <c r="Y7" s="66"/>
      <c r="Z7" s="66"/>
      <c r="AA7" s="66"/>
      <c r="AB7" s="66"/>
      <c r="AC7" s="66"/>
      <c r="AD7" s="66"/>
      <c r="AE7" s="67"/>
      <c r="AF7" s="67"/>
      <c r="AG7" s="66"/>
      <c r="AH7" s="66"/>
      <c r="AI7" s="66"/>
      <c r="AJ7" s="66"/>
      <c r="AK7" s="66"/>
      <c r="AL7" s="66"/>
      <c r="AM7" s="66"/>
      <c r="AN7" s="66"/>
    </row>
    <row r="8" spans="1:40" ht="15" customHeight="1" x14ac:dyDescent="0.2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64"/>
      <c r="Q8" s="65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7"/>
      <c r="AG8" s="7"/>
      <c r="AH8" s="7"/>
      <c r="AI8" s="2"/>
      <c r="AJ8" s="2"/>
      <c r="AK8" s="2"/>
      <c r="AL8" s="2"/>
      <c r="AM8" s="2"/>
      <c r="AN8" s="2"/>
    </row>
    <row r="9" spans="1:40" ht="15" customHeight="1" thickBot="1" x14ac:dyDescent="0.25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64"/>
      <c r="Q9" s="65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7"/>
      <c r="AG9" s="7"/>
      <c r="AH9" s="7"/>
      <c r="AI9" s="2"/>
      <c r="AJ9" s="2"/>
      <c r="AK9" s="2"/>
      <c r="AL9" s="2"/>
      <c r="AM9" s="2"/>
      <c r="AN9" s="2"/>
    </row>
    <row r="10" spans="1:40" ht="15.7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61"/>
      <c r="M10" s="61"/>
      <c r="N10" s="61"/>
      <c r="O10" s="61"/>
      <c r="P10" s="61"/>
      <c r="Q10" s="63">
        <v>384</v>
      </c>
      <c r="R10" s="62">
        <v>384</v>
      </c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2"/>
      <c r="AE10" s="60" t="s">
        <v>59</v>
      </c>
      <c r="AF10" s="59">
        <v>384</v>
      </c>
      <c r="AG10" s="7"/>
      <c r="AH10" s="58"/>
      <c r="AI10" s="2"/>
      <c r="AJ10" s="2"/>
      <c r="AK10" s="2"/>
      <c r="AL10" s="2"/>
      <c r="AM10" s="2"/>
      <c r="AN10" s="2"/>
    </row>
    <row r="11" spans="1:40" ht="15.75" customHeight="1" thickBot="1" x14ac:dyDescent="0.25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91" t="s">
        <v>64</v>
      </c>
      <c r="P11" s="56" t="s">
        <v>58</v>
      </c>
      <c r="Q11" s="57"/>
      <c r="R11" s="57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7"/>
      <c r="AG11" s="7"/>
      <c r="AH11" s="7"/>
      <c r="AI11" s="2"/>
      <c r="AJ11" s="2"/>
      <c r="AK11" s="2"/>
      <c r="AL11" s="2"/>
      <c r="AM11" s="2"/>
      <c r="AN11" s="2"/>
    </row>
    <row r="12" spans="1:40" ht="13.5" customHeight="1" thickBot="1" x14ac:dyDescent="0.25">
      <c r="A12" s="55" t="s">
        <v>57</v>
      </c>
      <c r="B12" s="54"/>
      <c r="C12" s="54"/>
      <c r="D12" s="54"/>
      <c r="E12" s="53"/>
      <c r="F12" s="52"/>
      <c r="G12" s="34"/>
      <c r="H12" s="34"/>
      <c r="I12" s="34"/>
      <c r="J12" s="34"/>
      <c r="K12" s="34"/>
      <c r="L12" s="51" t="s">
        <v>3</v>
      </c>
      <c r="M12" s="51"/>
      <c r="N12" s="69"/>
      <c r="O12" s="113" t="s">
        <v>67</v>
      </c>
      <c r="P12" s="50"/>
      <c r="Q12" s="115" t="s">
        <v>56</v>
      </c>
      <c r="R12" s="49" t="s">
        <v>3</v>
      </c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8"/>
      <c r="AF12" s="48"/>
      <c r="AG12" s="7"/>
      <c r="AH12" s="2"/>
      <c r="AI12" s="2"/>
      <c r="AJ12" s="2"/>
      <c r="AK12" s="2"/>
      <c r="AL12" s="2"/>
      <c r="AM12" s="2"/>
      <c r="AN12" s="2"/>
    </row>
    <row r="13" spans="1:40" ht="76.5" customHeight="1" thickBot="1" x14ac:dyDescent="0.25">
      <c r="A13" s="25" t="s">
        <v>55</v>
      </c>
      <c r="B13" s="25"/>
      <c r="C13" s="25"/>
      <c r="D13" s="25"/>
      <c r="E13" s="25"/>
      <c r="F13" s="47" t="s">
        <v>54</v>
      </c>
      <c r="G13" s="47" t="s">
        <v>53</v>
      </c>
      <c r="H13" s="47" t="s">
        <v>52</v>
      </c>
      <c r="I13" s="47" t="s">
        <v>51</v>
      </c>
      <c r="J13" s="47" t="s">
        <v>50</v>
      </c>
      <c r="K13" s="46" t="s">
        <v>49</v>
      </c>
      <c r="L13" s="45" t="s">
        <v>48</v>
      </c>
      <c r="M13" s="32"/>
      <c r="N13" s="70" t="s">
        <v>47</v>
      </c>
      <c r="O13" s="114"/>
      <c r="P13" s="71" t="s">
        <v>46</v>
      </c>
      <c r="Q13" s="115"/>
      <c r="R13" s="45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3" t="s">
        <v>45</v>
      </c>
      <c r="AG13" s="42"/>
      <c r="AH13" s="42"/>
      <c r="AI13" s="42"/>
      <c r="AJ13" s="41"/>
      <c r="AK13" s="41"/>
      <c r="AL13" s="40" t="s">
        <v>3</v>
      </c>
      <c r="AM13" s="2"/>
      <c r="AN13" s="2"/>
    </row>
    <row r="14" spans="1:40" ht="12.75" customHeight="1" thickBot="1" x14ac:dyDescent="0.25">
      <c r="A14" s="72">
        <v>1</v>
      </c>
      <c r="B14" s="74"/>
      <c r="C14" s="74"/>
      <c r="D14" s="74"/>
      <c r="E14" s="74"/>
      <c r="F14" s="75">
        <v>2</v>
      </c>
      <c r="G14" s="75">
        <v>3</v>
      </c>
      <c r="H14" s="75">
        <v>4</v>
      </c>
      <c r="I14" s="75">
        <v>5</v>
      </c>
      <c r="J14" s="75">
        <v>6</v>
      </c>
      <c r="K14" s="38">
        <v>7</v>
      </c>
      <c r="L14" s="39">
        <v>6</v>
      </c>
      <c r="M14" s="39"/>
      <c r="N14" s="39"/>
      <c r="O14" s="38">
        <v>7</v>
      </c>
      <c r="P14" s="38">
        <v>10</v>
      </c>
      <c r="Q14" s="37">
        <v>9</v>
      </c>
      <c r="R14" s="37"/>
      <c r="S14" s="32" t="s">
        <v>44</v>
      </c>
      <c r="T14" s="33" t="s">
        <v>43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 t="s">
        <v>42</v>
      </c>
      <c r="AF14" s="34" t="s">
        <v>41</v>
      </c>
      <c r="AG14" s="36" t="s">
        <v>40</v>
      </c>
      <c r="AH14" s="35" t="s">
        <v>39</v>
      </c>
      <c r="AI14" s="34" t="s">
        <v>38</v>
      </c>
      <c r="AJ14" s="33" t="s">
        <v>37</v>
      </c>
      <c r="AK14" s="32" t="s">
        <v>36</v>
      </c>
      <c r="AL14" s="21" t="s">
        <v>3</v>
      </c>
      <c r="AM14" s="2"/>
      <c r="AN14" s="2"/>
    </row>
    <row r="15" spans="1:40" ht="12.75" customHeight="1" thickBot="1" x14ac:dyDescent="0.25">
      <c r="A15" s="121" t="s">
        <v>69</v>
      </c>
      <c r="B15" s="121"/>
      <c r="C15" s="121"/>
      <c r="D15" s="121"/>
      <c r="E15" s="121"/>
      <c r="F15" s="121"/>
      <c r="G15" s="121"/>
      <c r="H15" s="121"/>
      <c r="I15" s="121"/>
      <c r="J15" s="121"/>
      <c r="K15" s="81"/>
      <c r="L15" s="81"/>
      <c r="M15" s="81"/>
      <c r="N15" s="81"/>
      <c r="O15" s="90">
        <f>O96</f>
        <v>9876200</v>
      </c>
      <c r="P15" s="73"/>
      <c r="Q15" s="37"/>
      <c r="R15" s="37"/>
      <c r="S15" s="32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4"/>
      <c r="AG15" s="36"/>
      <c r="AH15" s="35"/>
      <c r="AI15" s="34"/>
      <c r="AJ15" s="33"/>
      <c r="AK15" s="32"/>
      <c r="AL15" s="21"/>
      <c r="AM15" s="2"/>
      <c r="AN15" s="2"/>
    </row>
    <row r="16" spans="1:40" ht="11.25" customHeight="1" x14ac:dyDescent="0.2">
      <c r="A16" s="116" t="s">
        <v>35</v>
      </c>
      <c r="B16" s="116"/>
      <c r="C16" s="116"/>
      <c r="D16" s="116"/>
      <c r="E16" s="117"/>
      <c r="F16" s="76">
        <v>1</v>
      </c>
      <c r="G16" s="77">
        <v>1</v>
      </c>
      <c r="H16" s="77">
        <v>0</v>
      </c>
      <c r="I16" s="102">
        <v>0</v>
      </c>
      <c r="J16" s="78">
        <v>0</v>
      </c>
      <c r="K16" s="79">
        <v>10000</v>
      </c>
      <c r="L16" s="118"/>
      <c r="M16" s="118"/>
      <c r="N16" s="119"/>
      <c r="O16" s="80">
        <f>O17+O21+O34+O37+O40</f>
        <v>2476165.17</v>
      </c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26" t="s">
        <v>3</v>
      </c>
      <c r="AM16" s="2"/>
      <c r="AN16" s="2"/>
    </row>
    <row r="17" spans="1:40" ht="32.25" customHeight="1" x14ac:dyDescent="0.2">
      <c r="A17" s="105" t="s">
        <v>34</v>
      </c>
      <c r="B17" s="105"/>
      <c r="C17" s="105"/>
      <c r="D17" s="105"/>
      <c r="E17" s="106"/>
      <c r="F17" s="31">
        <v>1</v>
      </c>
      <c r="G17" s="30">
        <v>1</v>
      </c>
      <c r="H17" s="30">
        <v>2</v>
      </c>
      <c r="I17" s="103">
        <v>0</v>
      </c>
      <c r="J17" s="29">
        <v>0</v>
      </c>
      <c r="K17" s="28">
        <v>12248</v>
      </c>
      <c r="L17" s="107"/>
      <c r="M17" s="107"/>
      <c r="N17" s="108"/>
      <c r="O17" s="27">
        <f>O18</f>
        <v>464285.17</v>
      </c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26" t="s">
        <v>3</v>
      </c>
      <c r="AM17" s="2"/>
      <c r="AN17" s="2"/>
    </row>
    <row r="18" spans="1:40" ht="32.25" customHeight="1" x14ac:dyDescent="0.2">
      <c r="A18" s="105" t="s">
        <v>70</v>
      </c>
      <c r="B18" s="105"/>
      <c r="C18" s="105"/>
      <c r="D18" s="105"/>
      <c r="E18" s="106"/>
      <c r="F18" s="31">
        <v>1</v>
      </c>
      <c r="G18" s="30">
        <v>1</v>
      </c>
      <c r="H18" s="30">
        <v>2</v>
      </c>
      <c r="I18" s="103" t="s">
        <v>82</v>
      </c>
      <c r="J18" s="29">
        <v>0</v>
      </c>
      <c r="K18" s="28">
        <v>12248</v>
      </c>
      <c r="L18" s="107"/>
      <c r="M18" s="107"/>
      <c r="N18" s="108"/>
      <c r="O18" s="27">
        <f>O19+O20</f>
        <v>464285.17</v>
      </c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26" t="s">
        <v>3</v>
      </c>
      <c r="AM18" s="2"/>
      <c r="AN18" s="2"/>
    </row>
    <row r="19" spans="1:40" ht="32.25" customHeight="1" x14ac:dyDescent="0.2">
      <c r="A19" s="105" t="s">
        <v>31</v>
      </c>
      <c r="B19" s="105"/>
      <c r="C19" s="105"/>
      <c r="D19" s="105"/>
      <c r="E19" s="106"/>
      <c r="F19" s="31">
        <v>1</v>
      </c>
      <c r="G19" s="30">
        <v>1</v>
      </c>
      <c r="H19" s="30">
        <v>2</v>
      </c>
      <c r="I19" s="103" t="s">
        <v>82</v>
      </c>
      <c r="J19" s="29">
        <v>121</v>
      </c>
      <c r="K19" s="28">
        <v>12248</v>
      </c>
      <c r="L19" s="107"/>
      <c r="M19" s="107"/>
      <c r="N19" s="108"/>
      <c r="O19" s="27">
        <v>356593.17</v>
      </c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26" t="s">
        <v>3</v>
      </c>
      <c r="AM19" s="2"/>
      <c r="AN19" s="2"/>
    </row>
    <row r="20" spans="1:40" ht="32.25" customHeight="1" x14ac:dyDescent="0.2">
      <c r="A20" s="105" t="s">
        <v>31</v>
      </c>
      <c r="B20" s="105"/>
      <c r="C20" s="105"/>
      <c r="D20" s="105"/>
      <c r="E20" s="106"/>
      <c r="F20" s="31">
        <v>1</v>
      </c>
      <c r="G20" s="30">
        <v>1</v>
      </c>
      <c r="H20" s="30">
        <v>2</v>
      </c>
      <c r="I20" s="103" t="s">
        <v>82</v>
      </c>
      <c r="J20" s="29">
        <v>129</v>
      </c>
      <c r="K20" s="28">
        <v>12248</v>
      </c>
      <c r="L20" s="107"/>
      <c r="M20" s="107"/>
      <c r="N20" s="108"/>
      <c r="O20" s="27">
        <v>107692</v>
      </c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26" t="s">
        <v>3</v>
      </c>
      <c r="AM20" s="2"/>
      <c r="AN20" s="2"/>
    </row>
    <row r="21" spans="1:40" ht="42.75" customHeight="1" x14ac:dyDescent="0.2">
      <c r="A21" s="105" t="s">
        <v>33</v>
      </c>
      <c r="B21" s="105"/>
      <c r="C21" s="105"/>
      <c r="D21" s="105"/>
      <c r="E21" s="106"/>
      <c r="F21" s="31">
        <v>1</v>
      </c>
      <c r="G21" s="30">
        <v>1</v>
      </c>
      <c r="H21" s="30">
        <v>4</v>
      </c>
      <c r="I21" s="103">
        <v>0</v>
      </c>
      <c r="J21" s="29">
        <v>0</v>
      </c>
      <c r="K21" s="28">
        <v>10000</v>
      </c>
      <c r="L21" s="107"/>
      <c r="M21" s="107"/>
      <c r="N21" s="108"/>
      <c r="O21" s="27">
        <f>O22+O26+O27+O28+O29+O30+O31</f>
        <v>1861580</v>
      </c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26" t="s">
        <v>3</v>
      </c>
      <c r="AM21" s="2"/>
      <c r="AN21" s="2"/>
    </row>
    <row r="22" spans="1:40" ht="36.75" customHeight="1" x14ac:dyDescent="0.2">
      <c r="A22" s="105" t="s">
        <v>108</v>
      </c>
      <c r="B22" s="105"/>
      <c r="C22" s="105"/>
      <c r="D22" s="105"/>
      <c r="E22" s="106"/>
      <c r="F22" s="31">
        <v>1</v>
      </c>
      <c r="G22" s="30">
        <v>1</v>
      </c>
      <c r="H22" s="30">
        <v>4</v>
      </c>
      <c r="I22" s="103" t="s">
        <v>83</v>
      </c>
      <c r="J22" s="29">
        <v>0</v>
      </c>
      <c r="K22" s="28">
        <v>12135</v>
      </c>
      <c r="L22" s="107"/>
      <c r="M22" s="107"/>
      <c r="N22" s="108"/>
      <c r="O22" s="27">
        <v>1504780</v>
      </c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26" t="s">
        <v>3</v>
      </c>
      <c r="AM22" s="2"/>
      <c r="AN22" s="2"/>
    </row>
    <row r="23" spans="1:40" ht="32.25" customHeight="1" x14ac:dyDescent="0.2">
      <c r="A23" s="105" t="s">
        <v>31</v>
      </c>
      <c r="B23" s="105"/>
      <c r="C23" s="105"/>
      <c r="D23" s="105"/>
      <c r="E23" s="106"/>
      <c r="F23" s="31">
        <v>1</v>
      </c>
      <c r="G23" s="30">
        <v>1</v>
      </c>
      <c r="H23" s="30">
        <v>4</v>
      </c>
      <c r="I23" s="103" t="s">
        <v>83</v>
      </c>
      <c r="J23" s="29" t="s">
        <v>30</v>
      </c>
      <c r="K23" s="28">
        <v>12135</v>
      </c>
      <c r="L23" s="107"/>
      <c r="M23" s="107"/>
      <c r="N23" s="108"/>
      <c r="O23" s="27">
        <v>1129150</v>
      </c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26" t="s">
        <v>3</v>
      </c>
      <c r="AM23" s="2"/>
      <c r="AN23" s="2"/>
    </row>
    <row r="24" spans="1:40" ht="32.25" customHeight="1" x14ac:dyDescent="0.2">
      <c r="A24" s="105" t="s">
        <v>31</v>
      </c>
      <c r="B24" s="105"/>
      <c r="C24" s="105"/>
      <c r="D24" s="105"/>
      <c r="E24" s="106"/>
      <c r="F24" s="31">
        <v>1</v>
      </c>
      <c r="G24" s="30">
        <v>1</v>
      </c>
      <c r="H24" s="30">
        <v>4</v>
      </c>
      <c r="I24" s="103" t="s">
        <v>83</v>
      </c>
      <c r="J24" s="29">
        <v>129</v>
      </c>
      <c r="K24" s="28">
        <v>12135</v>
      </c>
      <c r="L24" s="107"/>
      <c r="M24" s="107"/>
      <c r="N24" s="108"/>
      <c r="O24" s="27">
        <v>335630</v>
      </c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26" t="s">
        <v>3</v>
      </c>
      <c r="AM24" s="2"/>
      <c r="AN24" s="2"/>
    </row>
    <row r="25" spans="1:40" ht="32.25" customHeight="1" x14ac:dyDescent="0.2">
      <c r="A25" s="105" t="s">
        <v>29</v>
      </c>
      <c r="B25" s="105"/>
      <c r="C25" s="105"/>
      <c r="D25" s="105"/>
      <c r="E25" s="106"/>
      <c r="F25" s="31">
        <v>1</v>
      </c>
      <c r="G25" s="30">
        <v>1</v>
      </c>
      <c r="H25" s="30">
        <v>4</v>
      </c>
      <c r="I25" s="103" t="s">
        <v>83</v>
      </c>
      <c r="J25" s="29">
        <v>122</v>
      </c>
      <c r="K25" s="28">
        <v>12135</v>
      </c>
      <c r="L25" s="107"/>
      <c r="M25" s="107"/>
      <c r="N25" s="108"/>
      <c r="O25" s="27">
        <v>40000</v>
      </c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26" t="s">
        <v>3</v>
      </c>
      <c r="AM25" s="2"/>
      <c r="AN25" s="2"/>
    </row>
    <row r="26" spans="1:40" ht="27" customHeight="1" x14ac:dyDescent="0.2">
      <c r="A26" s="105" t="s">
        <v>12</v>
      </c>
      <c r="B26" s="105"/>
      <c r="C26" s="105"/>
      <c r="D26" s="105"/>
      <c r="E26" s="106"/>
      <c r="F26" s="31">
        <v>1</v>
      </c>
      <c r="G26" s="30">
        <v>1</v>
      </c>
      <c r="H26" s="30">
        <v>4</v>
      </c>
      <c r="I26" s="103" t="s">
        <v>84</v>
      </c>
      <c r="J26" s="29">
        <v>242</v>
      </c>
      <c r="K26" s="28">
        <v>12135</v>
      </c>
      <c r="L26" s="107"/>
      <c r="M26" s="107"/>
      <c r="N26" s="108"/>
      <c r="O26" s="27">
        <v>119700</v>
      </c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26" t="s">
        <v>3</v>
      </c>
      <c r="AM26" s="2"/>
      <c r="AN26" s="2"/>
    </row>
    <row r="27" spans="1:40" ht="32.25" customHeight="1" x14ac:dyDescent="0.2">
      <c r="A27" s="105" t="s">
        <v>6</v>
      </c>
      <c r="B27" s="105"/>
      <c r="C27" s="105"/>
      <c r="D27" s="105"/>
      <c r="E27" s="106"/>
      <c r="F27" s="31">
        <v>1</v>
      </c>
      <c r="G27" s="30">
        <v>1</v>
      </c>
      <c r="H27" s="30">
        <v>4</v>
      </c>
      <c r="I27" s="103" t="s">
        <v>84</v>
      </c>
      <c r="J27" s="29" t="s">
        <v>5</v>
      </c>
      <c r="K27" s="28">
        <v>12135</v>
      </c>
      <c r="L27" s="107"/>
      <c r="M27" s="107"/>
      <c r="N27" s="108"/>
      <c r="O27" s="27">
        <v>155500</v>
      </c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26" t="s">
        <v>3</v>
      </c>
      <c r="AM27" s="2"/>
      <c r="AN27" s="2"/>
    </row>
    <row r="28" spans="1:40" ht="24.75" customHeight="1" x14ac:dyDescent="0.2">
      <c r="A28" s="105" t="s">
        <v>10</v>
      </c>
      <c r="B28" s="105"/>
      <c r="C28" s="105"/>
      <c r="D28" s="105"/>
      <c r="E28" s="106"/>
      <c r="F28" s="31">
        <v>1</v>
      </c>
      <c r="G28" s="30">
        <v>1</v>
      </c>
      <c r="H28" s="30">
        <v>4</v>
      </c>
      <c r="I28" s="103" t="s">
        <v>84</v>
      </c>
      <c r="J28" s="29">
        <v>851</v>
      </c>
      <c r="K28" s="28">
        <v>12135</v>
      </c>
      <c r="L28" s="107"/>
      <c r="M28" s="107"/>
      <c r="N28" s="108"/>
      <c r="O28" s="27">
        <v>40000</v>
      </c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26" t="s">
        <v>3</v>
      </c>
      <c r="AM28" s="2"/>
      <c r="AN28" s="2"/>
    </row>
    <row r="29" spans="1:40" ht="15.75" customHeight="1" x14ac:dyDescent="0.2">
      <c r="A29" s="105" t="s">
        <v>9</v>
      </c>
      <c r="B29" s="105"/>
      <c r="C29" s="105"/>
      <c r="D29" s="105"/>
      <c r="E29" s="106"/>
      <c r="F29" s="31">
        <v>1</v>
      </c>
      <c r="G29" s="30">
        <v>1</v>
      </c>
      <c r="H29" s="30">
        <v>4</v>
      </c>
      <c r="I29" s="103" t="s">
        <v>84</v>
      </c>
      <c r="J29" s="29">
        <v>852</v>
      </c>
      <c r="K29" s="28">
        <v>12135</v>
      </c>
      <c r="L29" s="107"/>
      <c r="M29" s="107"/>
      <c r="N29" s="108"/>
      <c r="O29" s="27">
        <v>30000</v>
      </c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26" t="s">
        <v>3</v>
      </c>
      <c r="AM29" s="2"/>
      <c r="AN29" s="2"/>
    </row>
    <row r="30" spans="1:40" ht="15.75" customHeight="1" x14ac:dyDescent="0.2">
      <c r="A30" s="105" t="s">
        <v>9</v>
      </c>
      <c r="B30" s="105"/>
      <c r="C30" s="105"/>
      <c r="D30" s="105"/>
      <c r="E30" s="106"/>
      <c r="F30" s="31">
        <v>1</v>
      </c>
      <c r="G30" s="30">
        <v>1</v>
      </c>
      <c r="H30" s="30">
        <v>4</v>
      </c>
      <c r="I30" s="103" t="s">
        <v>84</v>
      </c>
      <c r="J30" s="29">
        <v>853</v>
      </c>
      <c r="K30" s="28">
        <v>12135</v>
      </c>
      <c r="L30" s="107"/>
      <c r="M30" s="107"/>
      <c r="N30" s="108"/>
      <c r="O30" s="27">
        <v>2000</v>
      </c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26" t="s">
        <v>3</v>
      </c>
      <c r="AM30" s="2"/>
      <c r="AN30" s="2"/>
    </row>
    <row r="31" spans="1:40" ht="48.75" customHeight="1" x14ac:dyDescent="0.2">
      <c r="A31" s="105" t="s">
        <v>33</v>
      </c>
      <c r="B31" s="105"/>
      <c r="C31" s="105"/>
      <c r="D31" s="105"/>
      <c r="E31" s="106"/>
      <c r="F31" s="31">
        <v>1</v>
      </c>
      <c r="G31" s="30">
        <v>1</v>
      </c>
      <c r="H31" s="30">
        <v>4</v>
      </c>
      <c r="I31" s="103">
        <v>0</v>
      </c>
      <c r="J31" s="29">
        <v>0</v>
      </c>
      <c r="K31" s="28">
        <v>10100</v>
      </c>
      <c r="L31" s="107"/>
      <c r="M31" s="107"/>
      <c r="N31" s="108"/>
      <c r="O31" s="27">
        <f>O32</f>
        <v>9600</v>
      </c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26" t="s">
        <v>3</v>
      </c>
      <c r="AM31" s="2"/>
      <c r="AN31" s="2"/>
    </row>
    <row r="32" spans="1:40" ht="39" customHeight="1" x14ac:dyDescent="0.2">
      <c r="A32" s="105" t="s">
        <v>96</v>
      </c>
      <c r="B32" s="105"/>
      <c r="C32" s="105"/>
      <c r="D32" s="105"/>
      <c r="E32" s="106"/>
      <c r="F32" s="31">
        <v>1</v>
      </c>
      <c r="G32" s="30">
        <v>1</v>
      </c>
      <c r="H32" s="30">
        <v>4</v>
      </c>
      <c r="I32" s="103" t="s">
        <v>84</v>
      </c>
      <c r="J32" s="29">
        <v>0</v>
      </c>
      <c r="K32" s="28">
        <v>10100</v>
      </c>
      <c r="L32" s="107"/>
      <c r="M32" s="107"/>
      <c r="N32" s="108"/>
      <c r="O32" s="27">
        <f>O33</f>
        <v>9600</v>
      </c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26" t="s">
        <v>3</v>
      </c>
      <c r="AM32" s="2"/>
      <c r="AN32" s="2"/>
    </row>
    <row r="33" spans="1:40" ht="16.5" customHeight="1" x14ac:dyDescent="0.2">
      <c r="A33" s="105" t="s">
        <v>71</v>
      </c>
      <c r="B33" s="105"/>
      <c r="C33" s="105"/>
      <c r="D33" s="105"/>
      <c r="E33" s="106"/>
      <c r="F33" s="31">
        <v>1</v>
      </c>
      <c r="G33" s="30">
        <v>1</v>
      </c>
      <c r="H33" s="30">
        <v>4</v>
      </c>
      <c r="I33" s="103" t="s">
        <v>84</v>
      </c>
      <c r="J33" s="29">
        <v>540</v>
      </c>
      <c r="K33" s="28">
        <v>10101</v>
      </c>
      <c r="L33" s="107"/>
      <c r="M33" s="107"/>
      <c r="N33" s="108"/>
      <c r="O33" s="27">
        <v>9600</v>
      </c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26" t="s">
        <v>3</v>
      </c>
      <c r="AM33" s="2"/>
      <c r="AN33" s="2"/>
    </row>
    <row r="34" spans="1:40" ht="32.25" customHeight="1" x14ac:dyDescent="0.2">
      <c r="A34" s="105" t="s">
        <v>32</v>
      </c>
      <c r="B34" s="105"/>
      <c r="C34" s="105"/>
      <c r="D34" s="105"/>
      <c r="E34" s="106"/>
      <c r="F34" s="31">
        <v>1</v>
      </c>
      <c r="G34" s="30">
        <v>1</v>
      </c>
      <c r="H34" s="30">
        <v>6</v>
      </c>
      <c r="I34" s="103">
        <v>0</v>
      </c>
      <c r="J34" s="29">
        <v>0</v>
      </c>
      <c r="K34" s="28">
        <v>10100</v>
      </c>
      <c r="L34" s="107"/>
      <c r="M34" s="107"/>
      <c r="N34" s="108"/>
      <c r="O34" s="27">
        <f>O35</f>
        <v>14300</v>
      </c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26" t="s">
        <v>3</v>
      </c>
      <c r="AM34" s="2"/>
      <c r="AN34" s="2"/>
    </row>
    <row r="35" spans="1:40" ht="39" customHeight="1" x14ac:dyDescent="0.2">
      <c r="A35" s="105" t="s">
        <v>70</v>
      </c>
      <c r="B35" s="105"/>
      <c r="C35" s="105"/>
      <c r="D35" s="105"/>
      <c r="E35" s="106"/>
      <c r="F35" s="31">
        <v>1</v>
      </c>
      <c r="G35" s="30">
        <v>1</v>
      </c>
      <c r="H35" s="30">
        <v>6</v>
      </c>
      <c r="I35" s="103" t="s">
        <v>85</v>
      </c>
      <c r="J35" s="29">
        <v>0</v>
      </c>
      <c r="K35" s="28">
        <v>10100</v>
      </c>
      <c r="L35" s="107"/>
      <c r="M35" s="107"/>
      <c r="N35" s="108"/>
      <c r="O35" s="27">
        <f>O36</f>
        <v>14300</v>
      </c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26" t="s">
        <v>3</v>
      </c>
      <c r="AM35" s="2"/>
      <c r="AN35" s="2"/>
    </row>
    <row r="36" spans="1:40" ht="16.5" customHeight="1" x14ac:dyDescent="0.2">
      <c r="A36" s="105" t="s">
        <v>71</v>
      </c>
      <c r="B36" s="105"/>
      <c r="C36" s="105"/>
      <c r="D36" s="105"/>
      <c r="E36" s="106"/>
      <c r="F36" s="31">
        <v>1</v>
      </c>
      <c r="G36" s="30">
        <v>1</v>
      </c>
      <c r="H36" s="30">
        <v>6</v>
      </c>
      <c r="I36" s="103" t="s">
        <v>85</v>
      </c>
      <c r="J36" s="29">
        <v>540</v>
      </c>
      <c r="K36" s="28">
        <v>10101</v>
      </c>
      <c r="L36" s="107"/>
      <c r="M36" s="107"/>
      <c r="N36" s="108"/>
      <c r="O36" s="27">
        <v>14300</v>
      </c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26" t="s">
        <v>3</v>
      </c>
      <c r="AM36" s="2"/>
      <c r="AN36" s="2"/>
    </row>
    <row r="37" spans="1:40" ht="11.25" customHeight="1" x14ac:dyDescent="0.2">
      <c r="A37" s="105" t="s">
        <v>28</v>
      </c>
      <c r="B37" s="105"/>
      <c r="C37" s="105"/>
      <c r="D37" s="105"/>
      <c r="E37" s="106"/>
      <c r="F37" s="31">
        <v>1</v>
      </c>
      <c r="G37" s="30">
        <v>1</v>
      </c>
      <c r="H37" s="30">
        <v>11</v>
      </c>
      <c r="I37" s="103">
        <v>0</v>
      </c>
      <c r="J37" s="29">
        <v>0</v>
      </c>
      <c r="K37" s="28">
        <v>10100</v>
      </c>
      <c r="L37" s="107"/>
      <c r="M37" s="107"/>
      <c r="N37" s="108"/>
      <c r="O37" s="27">
        <v>83000</v>
      </c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26" t="s">
        <v>3</v>
      </c>
      <c r="AM37" s="2"/>
      <c r="AN37" s="2"/>
    </row>
    <row r="38" spans="1:40" ht="54.75" customHeight="1" x14ac:dyDescent="0.2">
      <c r="A38" s="105" t="s">
        <v>72</v>
      </c>
      <c r="B38" s="105"/>
      <c r="C38" s="105"/>
      <c r="D38" s="105"/>
      <c r="E38" s="106"/>
      <c r="F38" s="31">
        <v>1</v>
      </c>
      <c r="G38" s="30">
        <v>1</v>
      </c>
      <c r="H38" s="30">
        <v>11</v>
      </c>
      <c r="I38" s="103" t="s">
        <v>87</v>
      </c>
      <c r="J38" s="29">
        <v>0</v>
      </c>
      <c r="K38" s="28">
        <v>10100</v>
      </c>
      <c r="L38" s="107"/>
      <c r="M38" s="107"/>
      <c r="N38" s="108"/>
      <c r="O38" s="27">
        <v>83000</v>
      </c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26" t="s">
        <v>3</v>
      </c>
      <c r="AM38" s="2"/>
      <c r="AN38" s="2"/>
    </row>
    <row r="39" spans="1:40" ht="11.25" customHeight="1" x14ac:dyDescent="0.2">
      <c r="A39" s="105" t="s">
        <v>27</v>
      </c>
      <c r="B39" s="105"/>
      <c r="C39" s="105"/>
      <c r="D39" s="105"/>
      <c r="E39" s="106"/>
      <c r="F39" s="31">
        <v>1</v>
      </c>
      <c r="G39" s="30">
        <v>1</v>
      </c>
      <c r="H39" s="30">
        <v>11</v>
      </c>
      <c r="I39" s="103" t="s">
        <v>87</v>
      </c>
      <c r="J39" s="29" t="s">
        <v>26</v>
      </c>
      <c r="K39" s="28">
        <v>10100</v>
      </c>
      <c r="L39" s="107"/>
      <c r="M39" s="107"/>
      <c r="N39" s="108"/>
      <c r="O39" s="27">
        <v>83000</v>
      </c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26" t="s">
        <v>3</v>
      </c>
      <c r="AM39" s="2"/>
      <c r="AN39" s="2"/>
    </row>
    <row r="40" spans="1:40" ht="11.25" customHeight="1" x14ac:dyDescent="0.2">
      <c r="A40" s="105" t="s">
        <v>25</v>
      </c>
      <c r="B40" s="105"/>
      <c r="C40" s="105"/>
      <c r="D40" s="105"/>
      <c r="E40" s="106"/>
      <c r="F40" s="31">
        <v>1</v>
      </c>
      <c r="G40" s="30">
        <v>1</v>
      </c>
      <c r="H40" s="30">
        <v>13</v>
      </c>
      <c r="I40" s="103">
        <v>0</v>
      </c>
      <c r="J40" s="29">
        <v>0</v>
      </c>
      <c r="K40" s="28">
        <v>10100</v>
      </c>
      <c r="L40" s="107"/>
      <c r="M40" s="107"/>
      <c r="N40" s="108"/>
      <c r="O40" s="27">
        <v>53000</v>
      </c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26" t="s">
        <v>3</v>
      </c>
      <c r="AM40" s="2"/>
      <c r="AN40" s="2"/>
    </row>
    <row r="41" spans="1:40" ht="53.25" customHeight="1" x14ac:dyDescent="0.2">
      <c r="A41" s="105" t="s">
        <v>73</v>
      </c>
      <c r="B41" s="105"/>
      <c r="C41" s="105"/>
      <c r="D41" s="105"/>
      <c r="E41" s="106"/>
      <c r="F41" s="31">
        <v>1</v>
      </c>
      <c r="G41" s="30">
        <v>1</v>
      </c>
      <c r="H41" s="30">
        <v>13</v>
      </c>
      <c r="I41" s="103" t="s">
        <v>86</v>
      </c>
      <c r="J41" s="29">
        <v>0</v>
      </c>
      <c r="K41" s="28">
        <v>10100</v>
      </c>
      <c r="L41" s="107"/>
      <c r="M41" s="107"/>
      <c r="N41" s="108"/>
      <c r="O41" s="27">
        <v>53000</v>
      </c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26" t="s">
        <v>3</v>
      </c>
      <c r="AM41" s="2"/>
      <c r="AN41" s="2"/>
    </row>
    <row r="42" spans="1:40" ht="32.25" customHeight="1" x14ac:dyDescent="0.2">
      <c r="A42" s="105" t="s">
        <v>6</v>
      </c>
      <c r="B42" s="105"/>
      <c r="C42" s="105"/>
      <c r="D42" s="105"/>
      <c r="E42" s="106"/>
      <c r="F42" s="31">
        <v>1</v>
      </c>
      <c r="G42" s="30">
        <v>1</v>
      </c>
      <c r="H42" s="30">
        <v>13</v>
      </c>
      <c r="I42" s="103" t="s">
        <v>86</v>
      </c>
      <c r="J42" s="29" t="s">
        <v>5</v>
      </c>
      <c r="K42" s="28">
        <v>10100</v>
      </c>
      <c r="L42" s="107"/>
      <c r="M42" s="107"/>
      <c r="N42" s="108"/>
      <c r="O42" s="27">
        <v>53000</v>
      </c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26" t="s">
        <v>3</v>
      </c>
      <c r="AM42" s="2"/>
      <c r="AN42" s="2"/>
    </row>
    <row r="43" spans="1:40" ht="11.25" customHeight="1" x14ac:dyDescent="0.2">
      <c r="A43" s="105" t="s">
        <v>24</v>
      </c>
      <c r="B43" s="105"/>
      <c r="C43" s="105"/>
      <c r="D43" s="105"/>
      <c r="E43" s="106"/>
      <c r="F43" s="31">
        <v>1</v>
      </c>
      <c r="G43" s="30">
        <v>2</v>
      </c>
      <c r="H43" s="30">
        <v>0</v>
      </c>
      <c r="I43" s="103">
        <v>0</v>
      </c>
      <c r="J43" s="29">
        <v>0</v>
      </c>
      <c r="K43" s="28">
        <v>11133</v>
      </c>
      <c r="L43" s="107"/>
      <c r="M43" s="107"/>
      <c r="N43" s="108"/>
      <c r="O43" s="27">
        <v>0</v>
      </c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26" t="s">
        <v>3</v>
      </c>
      <c r="AM43" s="2"/>
      <c r="AN43" s="2"/>
    </row>
    <row r="44" spans="1:40" ht="11.25" customHeight="1" x14ac:dyDescent="0.2">
      <c r="A44" s="105" t="s">
        <v>23</v>
      </c>
      <c r="B44" s="105"/>
      <c r="C44" s="105"/>
      <c r="D44" s="105"/>
      <c r="E44" s="106"/>
      <c r="F44" s="31">
        <v>1</v>
      </c>
      <c r="G44" s="30">
        <v>2</v>
      </c>
      <c r="H44" s="30">
        <v>3</v>
      </c>
      <c r="I44" s="103">
        <v>0</v>
      </c>
      <c r="J44" s="29">
        <v>0</v>
      </c>
      <c r="K44" s="28">
        <v>11133</v>
      </c>
      <c r="L44" s="107"/>
      <c r="M44" s="107"/>
      <c r="N44" s="108"/>
      <c r="O44" s="27">
        <v>0</v>
      </c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26" t="s">
        <v>3</v>
      </c>
      <c r="AM44" s="2"/>
      <c r="AN44" s="2"/>
    </row>
    <row r="45" spans="1:40" ht="47.25" customHeight="1" x14ac:dyDescent="0.2">
      <c r="A45" s="105" t="s">
        <v>22</v>
      </c>
      <c r="B45" s="105"/>
      <c r="C45" s="105"/>
      <c r="D45" s="105"/>
      <c r="E45" s="106"/>
      <c r="F45" s="31">
        <v>1</v>
      </c>
      <c r="G45" s="30">
        <v>2</v>
      </c>
      <c r="H45" s="30">
        <v>3</v>
      </c>
      <c r="I45" s="103" t="s">
        <v>88</v>
      </c>
      <c r="J45" s="29">
        <v>0</v>
      </c>
      <c r="K45" s="28">
        <v>11133</v>
      </c>
      <c r="L45" s="107"/>
      <c r="M45" s="107"/>
      <c r="N45" s="108"/>
      <c r="O45" s="27">
        <v>0</v>
      </c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26" t="s">
        <v>3</v>
      </c>
      <c r="AM45" s="2"/>
      <c r="AN45" s="2"/>
    </row>
    <row r="46" spans="1:40" ht="32.25" customHeight="1" x14ac:dyDescent="0.2">
      <c r="A46" s="105" t="s">
        <v>31</v>
      </c>
      <c r="B46" s="105"/>
      <c r="C46" s="105"/>
      <c r="D46" s="105"/>
      <c r="E46" s="106"/>
      <c r="F46" s="31">
        <v>1</v>
      </c>
      <c r="G46" s="30">
        <v>2</v>
      </c>
      <c r="H46" s="30">
        <v>3</v>
      </c>
      <c r="I46" s="103" t="s">
        <v>88</v>
      </c>
      <c r="J46" s="29">
        <v>121</v>
      </c>
      <c r="K46" s="28">
        <v>11133</v>
      </c>
      <c r="L46" s="107"/>
      <c r="M46" s="107"/>
      <c r="N46" s="108"/>
      <c r="O46" s="27">
        <v>0</v>
      </c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26" t="s">
        <v>3</v>
      </c>
      <c r="AM46" s="2"/>
      <c r="AN46" s="2"/>
    </row>
    <row r="47" spans="1:40" ht="32.25" customHeight="1" x14ac:dyDescent="0.2">
      <c r="A47" s="105" t="s">
        <v>31</v>
      </c>
      <c r="B47" s="105"/>
      <c r="C47" s="105"/>
      <c r="D47" s="105"/>
      <c r="E47" s="106"/>
      <c r="F47" s="31">
        <v>1</v>
      </c>
      <c r="G47" s="30">
        <v>2</v>
      </c>
      <c r="H47" s="30">
        <v>3</v>
      </c>
      <c r="I47" s="103" t="s">
        <v>88</v>
      </c>
      <c r="J47" s="29">
        <v>129</v>
      </c>
      <c r="K47" s="28">
        <v>11133</v>
      </c>
      <c r="L47" s="107"/>
      <c r="M47" s="107"/>
      <c r="N47" s="108"/>
      <c r="O47" s="27">
        <v>0</v>
      </c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26" t="s">
        <v>3</v>
      </c>
      <c r="AM47" s="2"/>
      <c r="AN47" s="2"/>
    </row>
    <row r="48" spans="1:40" ht="32.25" customHeight="1" x14ac:dyDescent="0.2">
      <c r="A48" s="105" t="s">
        <v>29</v>
      </c>
      <c r="B48" s="105"/>
      <c r="C48" s="105"/>
      <c r="D48" s="105"/>
      <c r="E48" s="106"/>
      <c r="F48" s="31">
        <v>1</v>
      </c>
      <c r="G48" s="30">
        <v>2</v>
      </c>
      <c r="H48" s="30">
        <v>3</v>
      </c>
      <c r="I48" s="103" t="s">
        <v>88</v>
      </c>
      <c r="J48" s="29">
        <v>122</v>
      </c>
      <c r="K48" s="28">
        <v>11133</v>
      </c>
      <c r="L48" s="107"/>
      <c r="M48" s="107"/>
      <c r="N48" s="108"/>
      <c r="O48" s="27">
        <v>0</v>
      </c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26" t="s">
        <v>3</v>
      </c>
      <c r="AM48" s="2"/>
      <c r="AN48" s="2"/>
    </row>
    <row r="49" spans="1:40" ht="27" customHeight="1" x14ac:dyDescent="0.2">
      <c r="A49" s="105" t="s">
        <v>12</v>
      </c>
      <c r="B49" s="105"/>
      <c r="C49" s="105"/>
      <c r="D49" s="105"/>
      <c r="E49" s="106"/>
      <c r="F49" s="31">
        <v>1</v>
      </c>
      <c r="G49" s="30">
        <v>2</v>
      </c>
      <c r="H49" s="30">
        <v>3</v>
      </c>
      <c r="I49" s="103" t="s">
        <v>88</v>
      </c>
      <c r="J49" s="29">
        <v>242</v>
      </c>
      <c r="K49" s="28">
        <v>11133</v>
      </c>
      <c r="L49" s="107"/>
      <c r="M49" s="107"/>
      <c r="N49" s="108"/>
      <c r="O49" s="27">
        <v>0</v>
      </c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26" t="s">
        <v>3</v>
      </c>
      <c r="AM49" s="2"/>
      <c r="AN49" s="2"/>
    </row>
    <row r="50" spans="1:40" ht="32.25" customHeight="1" x14ac:dyDescent="0.2">
      <c r="A50" s="105" t="s">
        <v>6</v>
      </c>
      <c r="B50" s="105"/>
      <c r="C50" s="105"/>
      <c r="D50" s="105"/>
      <c r="E50" s="106"/>
      <c r="F50" s="31">
        <v>1</v>
      </c>
      <c r="G50" s="30">
        <v>2</v>
      </c>
      <c r="H50" s="30">
        <v>3</v>
      </c>
      <c r="I50" s="103" t="s">
        <v>88</v>
      </c>
      <c r="J50" s="29">
        <v>244</v>
      </c>
      <c r="K50" s="28">
        <v>11133</v>
      </c>
      <c r="L50" s="107"/>
      <c r="M50" s="107"/>
      <c r="N50" s="108"/>
      <c r="O50" s="27">
        <v>0</v>
      </c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26" t="s">
        <v>3</v>
      </c>
      <c r="AM50" s="2"/>
      <c r="AN50" s="2"/>
    </row>
    <row r="51" spans="1:40" ht="11.25" customHeight="1" x14ac:dyDescent="0.2">
      <c r="A51" s="105" t="s">
        <v>21</v>
      </c>
      <c r="B51" s="105"/>
      <c r="C51" s="105"/>
      <c r="D51" s="105"/>
      <c r="E51" s="106"/>
      <c r="F51" s="31">
        <v>1</v>
      </c>
      <c r="G51" s="30">
        <v>4</v>
      </c>
      <c r="H51" s="30">
        <v>0</v>
      </c>
      <c r="I51" s="103">
        <v>0</v>
      </c>
      <c r="J51" s="29">
        <v>0</v>
      </c>
      <c r="K51" s="28">
        <v>10000</v>
      </c>
      <c r="L51" s="107"/>
      <c r="M51" s="107"/>
      <c r="N51" s="108"/>
      <c r="O51" s="27">
        <f>O52+O59+O62</f>
        <v>5855234.8300000001</v>
      </c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26" t="s">
        <v>3</v>
      </c>
      <c r="AM51" s="2"/>
      <c r="AN51" s="2"/>
    </row>
    <row r="52" spans="1:40" ht="11.25" customHeight="1" x14ac:dyDescent="0.2">
      <c r="A52" s="105" t="s">
        <v>20</v>
      </c>
      <c r="B52" s="105"/>
      <c r="C52" s="105"/>
      <c r="D52" s="105"/>
      <c r="E52" s="106"/>
      <c r="F52" s="31">
        <v>1</v>
      </c>
      <c r="G52" s="30">
        <v>4</v>
      </c>
      <c r="H52" s="30">
        <v>9</v>
      </c>
      <c r="I52" s="103">
        <v>0</v>
      </c>
      <c r="J52" s="29">
        <v>0</v>
      </c>
      <c r="K52" s="28">
        <v>12257</v>
      </c>
      <c r="L52" s="107"/>
      <c r="M52" s="107"/>
      <c r="N52" s="108"/>
      <c r="O52" s="27">
        <f>O53+O55+O57</f>
        <v>588300</v>
      </c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26" t="s">
        <v>3</v>
      </c>
      <c r="AM52" s="2"/>
      <c r="AN52" s="2"/>
    </row>
    <row r="53" spans="1:40" ht="53.25" customHeight="1" x14ac:dyDescent="0.2">
      <c r="A53" s="105" t="s">
        <v>74</v>
      </c>
      <c r="B53" s="105"/>
      <c r="C53" s="105"/>
      <c r="D53" s="105"/>
      <c r="E53" s="106"/>
      <c r="F53" s="31">
        <v>1</v>
      </c>
      <c r="G53" s="30">
        <v>4</v>
      </c>
      <c r="H53" s="30">
        <v>9</v>
      </c>
      <c r="I53" s="103" t="s">
        <v>97</v>
      </c>
      <c r="J53" s="29">
        <v>0</v>
      </c>
      <c r="K53" s="28">
        <v>12257</v>
      </c>
      <c r="L53" s="107"/>
      <c r="M53" s="107"/>
      <c r="N53" s="108"/>
      <c r="O53" s="27">
        <f>O54</f>
        <v>0</v>
      </c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26" t="s">
        <v>3</v>
      </c>
      <c r="AM53" s="2"/>
      <c r="AN53" s="2"/>
    </row>
    <row r="54" spans="1:40" ht="42.75" customHeight="1" x14ac:dyDescent="0.2">
      <c r="A54" s="105" t="s">
        <v>6</v>
      </c>
      <c r="B54" s="105"/>
      <c r="C54" s="105"/>
      <c r="D54" s="105"/>
      <c r="E54" s="106"/>
      <c r="F54" s="31">
        <v>1</v>
      </c>
      <c r="G54" s="30">
        <v>4</v>
      </c>
      <c r="H54" s="30">
        <v>9</v>
      </c>
      <c r="I54" s="103" t="s">
        <v>97</v>
      </c>
      <c r="J54" s="29">
        <v>244</v>
      </c>
      <c r="K54" s="28">
        <v>12257</v>
      </c>
      <c r="L54" s="107"/>
      <c r="M54" s="107"/>
      <c r="N54" s="108"/>
      <c r="O54" s="27">
        <v>0</v>
      </c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26" t="s">
        <v>3</v>
      </c>
      <c r="AM54" s="2"/>
      <c r="AN54" s="2"/>
    </row>
    <row r="55" spans="1:40" ht="53.25" customHeight="1" x14ac:dyDescent="0.2">
      <c r="A55" s="105" t="s">
        <v>74</v>
      </c>
      <c r="B55" s="105"/>
      <c r="C55" s="105"/>
      <c r="D55" s="105"/>
      <c r="E55" s="106"/>
      <c r="F55" s="31">
        <v>1</v>
      </c>
      <c r="G55" s="30">
        <v>4</v>
      </c>
      <c r="H55" s="30">
        <v>9</v>
      </c>
      <c r="I55" s="103" t="s">
        <v>98</v>
      </c>
      <c r="J55" s="29">
        <v>0</v>
      </c>
      <c r="K55" s="28">
        <v>12257</v>
      </c>
      <c r="L55" s="107"/>
      <c r="M55" s="107"/>
      <c r="N55" s="108"/>
      <c r="O55" s="27">
        <f>O56</f>
        <v>0</v>
      </c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26" t="s">
        <v>3</v>
      </c>
      <c r="AM55" s="2"/>
      <c r="AN55" s="2"/>
    </row>
    <row r="56" spans="1:40" ht="42.75" customHeight="1" x14ac:dyDescent="0.2">
      <c r="A56" s="105" t="s">
        <v>6</v>
      </c>
      <c r="B56" s="105"/>
      <c r="C56" s="105"/>
      <c r="D56" s="105"/>
      <c r="E56" s="106"/>
      <c r="F56" s="31">
        <v>1</v>
      </c>
      <c r="G56" s="30">
        <v>4</v>
      </c>
      <c r="H56" s="30">
        <v>9</v>
      </c>
      <c r="I56" s="103" t="s">
        <v>98</v>
      </c>
      <c r="J56" s="29">
        <v>244</v>
      </c>
      <c r="K56" s="28">
        <v>12257</v>
      </c>
      <c r="L56" s="107"/>
      <c r="M56" s="107"/>
      <c r="N56" s="108"/>
      <c r="O56" s="27">
        <v>0</v>
      </c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26" t="s">
        <v>3</v>
      </c>
      <c r="AM56" s="2"/>
      <c r="AN56" s="2"/>
    </row>
    <row r="57" spans="1:40" ht="53.25" customHeight="1" x14ac:dyDescent="0.2">
      <c r="A57" s="105" t="s">
        <v>74</v>
      </c>
      <c r="B57" s="105"/>
      <c r="C57" s="105"/>
      <c r="D57" s="105"/>
      <c r="E57" s="106"/>
      <c r="F57" s="31">
        <v>1</v>
      </c>
      <c r="G57" s="30">
        <v>4</v>
      </c>
      <c r="H57" s="30">
        <v>9</v>
      </c>
      <c r="I57" s="103" t="s">
        <v>89</v>
      </c>
      <c r="J57" s="29">
        <v>0</v>
      </c>
      <c r="K57" s="28">
        <v>12257</v>
      </c>
      <c r="L57" s="107"/>
      <c r="M57" s="107"/>
      <c r="N57" s="108"/>
      <c r="O57" s="27">
        <v>588300</v>
      </c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26" t="s">
        <v>3</v>
      </c>
      <c r="AM57" s="2"/>
      <c r="AN57" s="2"/>
    </row>
    <row r="58" spans="1:40" ht="42.75" customHeight="1" x14ac:dyDescent="0.2">
      <c r="A58" s="105" t="s">
        <v>6</v>
      </c>
      <c r="B58" s="105"/>
      <c r="C58" s="105"/>
      <c r="D58" s="105"/>
      <c r="E58" s="106"/>
      <c r="F58" s="31">
        <v>1</v>
      </c>
      <c r="G58" s="30">
        <v>4</v>
      </c>
      <c r="H58" s="30">
        <v>9</v>
      </c>
      <c r="I58" s="103" t="s">
        <v>89</v>
      </c>
      <c r="J58" s="29">
        <v>244</v>
      </c>
      <c r="K58" s="28">
        <v>12257</v>
      </c>
      <c r="L58" s="107"/>
      <c r="M58" s="107"/>
      <c r="N58" s="108"/>
      <c r="O58" s="27">
        <v>588300</v>
      </c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26" t="s">
        <v>3</v>
      </c>
      <c r="AM58" s="2"/>
      <c r="AN58" s="2"/>
    </row>
    <row r="59" spans="1:40" ht="19.5" customHeight="1" x14ac:dyDescent="0.2">
      <c r="A59" s="105" t="s">
        <v>105</v>
      </c>
      <c r="B59" s="105"/>
      <c r="C59" s="105"/>
      <c r="D59" s="105"/>
      <c r="E59" s="106"/>
      <c r="F59" s="31">
        <v>1</v>
      </c>
      <c r="G59" s="30">
        <v>4</v>
      </c>
      <c r="H59" s="30">
        <v>10</v>
      </c>
      <c r="I59" s="103" t="s">
        <v>104</v>
      </c>
      <c r="J59" s="29">
        <v>0</v>
      </c>
      <c r="K59" s="28">
        <v>12257</v>
      </c>
      <c r="L59" s="107"/>
      <c r="M59" s="107"/>
      <c r="N59" s="108"/>
      <c r="O59" s="27">
        <f>O60</f>
        <v>0</v>
      </c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26" t="s">
        <v>3</v>
      </c>
      <c r="AM59" s="2"/>
      <c r="AN59" s="2"/>
    </row>
    <row r="60" spans="1:40" ht="93.75" customHeight="1" x14ac:dyDescent="0.2">
      <c r="A60" s="105" t="s">
        <v>106</v>
      </c>
      <c r="B60" s="105"/>
      <c r="C60" s="105"/>
      <c r="D60" s="105"/>
      <c r="E60" s="106"/>
      <c r="F60" s="31">
        <v>1</v>
      </c>
      <c r="G60" s="30">
        <v>4</v>
      </c>
      <c r="H60" s="30">
        <v>10</v>
      </c>
      <c r="I60" s="103" t="s">
        <v>103</v>
      </c>
      <c r="J60" s="29">
        <v>0</v>
      </c>
      <c r="K60" s="28">
        <v>12257</v>
      </c>
      <c r="L60" s="107"/>
      <c r="M60" s="107"/>
      <c r="N60" s="108"/>
      <c r="O60" s="27">
        <f>O61</f>
        <v>0</v>
      </c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26" t="s">
        <v>3</v>
      </c>
      <c r="AM60" s="2"/>
      <c r="AN60" s="2"/>
    </row>
    <row r="61" spans="1:40" ht="42.75" customHeight="1" x14ac:dyDescent="0.2">
      <c r="A61" s="105" t="s">
        <v>6</v>
      </c>
      <c r="B61" s="105"/>
      <c r="C61" s="105"/>
      <c r="D61" s="105"/>
      <c r="E61" s="106"/>
      <c r="F61" s="31">
        <v>1</v>
      </c>
      <c r="G61" s="30">
        <v>4</v>
      </c>
      <c r="H61" s="30">
        <v>10</v>
      </c>
      <c r="I61" s="103" t="s">
        <v>103</v>
      </c>
      <c r="J61" s="29">
        <v>244</v>
      </c>
      <c r="K61" s="28">
        <v>12257</v>
      </c>
      <c r="L61" s="107"/>
      <c r="M61" s="107"/>
      <c r="N61" s="108"/>
      <c r="O61" s="27">
        <v>0</v>
      </c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26" t="s">
        <v>3</v>
      </c>
      <c r="AM61" s="2"/>
      <c r="AN61" s="2"/>
    </row>
    <row r="62" spans="1:40" ht="21.75" customHeight="1" x14ac:dyDescent="0.2">
      <c r="A62" s="105" t="s">
        <v>19</v>
      </c>
      <c r="B62" s="105"/>
      <c r="C62" s="105"/>
      <c r="D62" s="105"/>
      <c r="E62" s="106"/>
      <c r="F62" s="31">
        <v>1</v>
      </c>
      <c r="G62" s="30">
        <v>4</v>
      </c>
      <c r="H62" s="30">
        <v>12</v>
      </c>
      <c r="I62" s="103">
        <v>0</v>
      </c>
      <c r="J62" s="29">
        <v>0</v>
      </c>
      <c r="K62" s="28">
        <v>10000</v>
      </c>
      <c r="L62" s="107"/>
      <c r="M62" s="107"/>
      <c r="N62" s="108"/>
      <c r="O62" s="27">
        <f>O63</f>
        <v>5266934.83</v>
      </c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26" t="s">
        <v>3</v>
      </c>
      <c r="AM62" s="2"/>
      <c r="AN62" s="2"/>
    </row>
    <row r="63" spans="1:40" ht="76.5" customHeight="1" x14ac:dyDescent="0.2">
      <c r="A63" s="105" t="s">
        <v>75</v>
      </c>
      <c r="B63" s="105"/>
      <c r="C63" s="105"/>
      <c r="D63" s="105"/>
      <c r="E63" s="106"/>
      <c r="F63" s="31">
        <v>1</v>
      </c>
      <c r="G63" s="30">
        <v>4</v>
      </c>
      <c r="H63" s="30">
        <v>12</v>
      </c>
      <c r="I63" s="103">
        <v>0</v>
      </c>
      <c r="J63" s="29">
        <v>0</v>
      </c>
      <c r="K63" s="28">
        <v>12292</v>
      </c>
      <c r="L63" s="107"/>
      <c r="M63" s="107"/>
      <c r="N63" s="108"/>
      <c r="O63" s="27">
        <f>O64+O65+O66+O67+O68+O69+O70+O71</f>
        <v>5266934.83</v>
      </c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26" t="s">
        <v>3</v>
      </c>
      <c r="AM63" s="2"/>
      <c r="AN63" s="2"/>
    </row>
    <row r="64" spans="1:40" ht="37.5" customHeight="1" x14ac:dyDescent="0.2">
      <c r="A64" s="105" t="s">
        <v>31</v>
      </c>
      <c r="B64" s="105"/>
      <c r="C64" s="105"/>
      <c r="D64" s="105"/>
      <c r="E64" s="106"/>
      <c r="F64" s="31">
        <v>1</v>
      </c>
      <c r="G64" s="30">
        <v>4</v>
      </c>
      <c r="H64" s="30">
        <v>12</v>
      </c>
      <c r="I64" s="103" t="s">
        <v>111</v>
      </c>
      <c r="J64" s="29">
        <v>111</v>
      </c>
      <c r="K64" s="28">
        <v>12292</v>
      </c>
      <c r="L64" s="107"/>
      <c r="M64" s="107"/>
      <c r="N64" s="108"/>
      <c r="O64" s="27">
        <v>2785741.04</v>
      </c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26" t="s">
        <v>3</v>
      </c>
      <c r="AM64" s="2"/>
      <c r="AN64" s="2"/>
    </row>
    <row r="65" spans="1:40" ht="37.5" customHeight="1" x14ac:dyDescent="0.2">
      <c r="A65" s="105" t="s">
        <v>31</v>
      </c>
      <c r="B65" s="105"/>
      <c r="C65" s="105"/>
      <c r="D65" s="105"/>
      <c r="E65" s="106"/>
      <c r="F65" s="31">
        <v>1</v>
      </c>
      <c r="G65" s="30">
        <v>4</v>
      </c>
      <c r="H65" s="30">
        <v>12</v>
      </c>
      <c r="I65" s="103" t="s">
        <v>111</v>
      </c>
      <c r="J65" s="29">
        <v>119</v>
      </c>
      <c r="K65" s="28">
        <v>12292</v>
      </c>
      <c r="L65" s="107"/>
      <c r="M65" s="107"/>
      <c r="N65" s="108"/>
      <c r="O65" s="27">
        <v>841293.79</v>
      </c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26" t="s">
        <v>3</v>
      </c>
      <c r="AM65" s="2"/>
      <c r="AN65" s="2"/>
    </row>
    <row r="66" spans="1:40" ht="21.75" customHeight="1" x14ac:dyDescent="0.2">
      <c r="A66" s="105" t="s">
        <v>14</v>
      </c>
      <c r="B66" s="105"/>
      <c r="C66" s="105"/>
      <c r="D66" s="105"/>
      <c r="E66" s="106"/>
      <c r="F66" s="31">
        <v>1</v>
      </c>
      <c r="G66" s="30">
        <v>4</v>
      </c>
      <c r="H66" s="30">
        <v>12</v>
      </c>
      <c r="I66" s="103" t="s">
        <v>111</v>
      </c>
      <c r="J66" s="29" t="s">
        <v>13</v>
      </c>
      <c r="K66" s="28">
        <v>10100</v>
      </c>
      <c r="L66" s="107"/>
      <c r="M66" s="107"/>
      <c r="N66" s="108"/>
      <c r="O66" s="27">
        <v>0</v>
      </c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26" t="s">
        <v>3</v>
      </c>
      <c r="AM66" s="2"/>
      <c r="AN66" s="2"/>
    </row>
    <row r="67" spans="1:40" ht="21.75" customHeight="1" x14ac:dyDescent="0.2">
      <c r="A67" s="105" t="s">
        <v>12</v>
      </c>
      <c r="B67" s="105"/>
      <c r="C67" s="105"/>
      <c r="D67" s="105"/>
      <c r="E67" s="106"/>
      <c r="F67" s="31">
        <v>1</v>
      </c>
      <c r="G67" s="30">
        <v>4</v>
      </c>
      <c r="H67" s="30">
        <v>12</v>
      </c>
      <c r="I67" s="103" t="s">
        <v>112</v>
      </c>
      <c r="J67" s="29" t="s">
        <v>11</v>
      </c>
      <c r="K67" s="28">
        <v>10100</v>
      </c>
      <c r="L67" s="107"/>
      <c r="M67" s="107"/>
      <c r="N67" s="108"/>
      <c r="O67" s="27">
        <v>83600</v>
      </c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26" t="s">
        <v>3</v>
      </c>
      <c r="AM67" s="2"/>
      <c r="AN67" s="2"/>
    </row>
    <row r="68" spans="1:40" ht="32.25" customHeight="1" x14ac:dyDescent="0.2">
      <c r="A68" s="105" t="s">
        <v>6</v>
      </c>
      <c r="B68" s="105"/>
      <c r="C68" s="105"/>
      <c r="D68" s="105"/>
      <c r="E68" s="106"/>
      <c r="F68" s="31">
        <v>1</v>
      </c>
      <c r="G68" s="30">
        <v>4</v>
      </c>
      <c r="H68" s="30">
        <v>12</v>
      </c>
      <c r="I68" s="103" t="s">
        <v>112</v>
      </c>
      <c r="J68" s="29">
        <v>244</v>
      </c>
      <c r="K68" s="28">
        <v>12292</v>
      </c>
      <c r="L68" s="107"/>
      <c r="M68" s="107"/>
      <c r="N68" s="108"/>
      <c r="O68" s="27">
        <v>1413900</v>
      </c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26" t="s">
        <v>3</v>
      </c>
      <c r="AM68" s="2"/>
      <c r="AN68" s="2"/>
    </row>
    <row r="69" spans="1:40" ht="26.25" customHeight="1" x14ac:dyDescent="0.2">
      <c r="A69" s="105" t="s">
        <v>10</v>
      </c>
      <c r="B69" s="105"/>
      <c r="C69" s="105"/>
      <c r="D69" s="105"/>
      <c r="E69" s="106"/>
      <c r="F69" s="31">
        <v>1</v>
      </c>
      <c r="G69" s="30">
        <v>4</v>
      </c>
      <c r="H69" s="30">
        <v>12</v>
      </c>
      <c r="I69" s="103" t="s">
        <v>112</v>
      </c>
      <c r="J69" s="29">
        <v>851</v>
      </c>
      <c r="K69" s="28">
        <v>12292</v>
      </c>
      <c r="L69" s="107"/>
      <c r="M69" s="107"/>
      <c r="N69" s="108"/>
      <c r="O69" s="27">
        <v>40000</v>
      </c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26" t="s">
        <v>3</v>
      </c>
      <c r="AM69" s="2"/>
      <c r="AN69" s="2"/>
    </row>
    <row r="70" spans="1:40" ht="17.25" customHeight="1" x14ac:dyDescent="0.2">
      <c r="A70" s="105" t="s">
        <v>9</v>
      </c>
      <c r="B70" s="105"/>
      <c r="C70" s="105"/>
      <c r="D70" s="105"/>
      <c r="E70" s="106"/>
      <c r="F70" s="31">
        <v>1</v>
      </c>
      <c r="G70" s="30">
        <v>4</v>
      </c>
      <c r="H70" s="30">
        <v>12</v>
      </c>
      <c r="I70" s="103" t="s">
        <v>112</v>
      </c>
      <c r="J70" s="29">
        <v>852</v>
      </c>
      <c r="K70" s="28">
        <v>12292</v>
      </c>
      <c r="L70" s="107"/>
      <c r="M70" s="107"/>
      <c r="N70" s="108"/>
      <c r="O70" s="27">
        <v>100400</v>
      </c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26" t="s">
        <v>3</v>
      </c>
      <c r="AM70" s="2"/>
      <c r="AN70" s="2"/>
    </row>
    <row r="71" spans="1:40" ht="15" customHeight="1" x14ac:dyDescent="0.2">
      <c r="A71" s="105" t="s">
        <v>109</v>
      </c>
      <c r="B71" s="105"/>
      <c r="C71" s="105"/>
      <c r="D71" s="105"/>
      <c r="E71" s="106"/>
      <c r="F71" s="31">
        <v>1</v>
      </c>
      <c r="G71" s="30">
        <v>4</v>
      </c>
      <c r="H71" s="30">
        <v>12</v>
      </c>
      <c r="I71" s="103" t="s">
        <v>112</v>
      </c>
      <c r="J71" s="29">
        <v>853</v>
      </c>
      <c r="K71" s="28">
        <v>12292</v>
      </c>
      <c r="L71" s="107"/>
      <c r="M71" s="107"/>
      <c r="N71" s="108"/>
      <c r="O71" s="27">
        <v>2000</v>
      </c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26" t="s">
        <v>3</v>
      </c>
      <c r="AM71" s="2"/>
      <c r="AN71" s="2"/>
    </row>
    <row r="72" spans="1:40" ht="11.25" customHeight="1" x14ac:dyDescent="0.2">
      <c r="A72" s="105" t="s">
        <v>18</v>
      </c>
      <c r="B72" s="105"/>
      <c r="C72" s="105"/>
      <c r="D72" s="105"/>
      <c r="E72" s="106"/>
      <c r="F72" s="31">
        <v>1</v>
      </c>
      <c r="G72" s="30">
        <v>5</v>
      </c>
      <c r="H72" s="30">
        <v>0</v>
      </c>
      <c r="I72" s="103">
        <v>0</v>
      </c>
      <c r="J72" s="29">
        <v>0</v>
      </c>
      <c r="K72" s="28">
        <v>10000</v>
      </c>
      <c r="L72" s="107"/>
      <c r="M72" s="107"/>
      <c r="N72" s="108"/>
      <c r="O72" s="27">
        <v>255000</v>
      </c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26" t="s">
        <v>3</v>
      </c>
      <c r="AM72" s="2"/>
      <c r="AN72" s="2"/>
    </row>
    <row r="73" spans="1:40" ht="11.25" customHeight="1" x14ac:dyDescent="0.2">
      <c r="A73" s="105" t="s">
        <v>17</v>
      </c>
      <c r="B73" s="105"/>
      <c r="C73" s="105"/>
      <c r="D73" s="105"/>
      <c r="E73" s="106"/>
      <c r="F73" s="31">
        <v>1</v>
      </c>
      <c r="G73" s="30">
        <v>5</v>
      </c>
      <c r="H73" s="30">
        <v>3</v>
      </c>
      <c r="I73" s="103">
        <v>0</v>
      </c>
      <c r="J73" s="29">
        <v>0</v>
      </c>
      <c r="K73" s="28">
        <v>12274</v>
      </c>
      <c r="L73" s="107"/>
      <c r="M73" s="107"/>
      <c r="N73" s="108"/>
      <c r="O73" s="27">
        <f>O74+O76+O80+O78</f>
        <v>255000</v>
      </c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26" t="s">
        <v>3</v>
      </c>
      <c r="AM73" s="2"/>
      <c r="AN73" s="2"/>
    </row>
    <row r="74" spans="1:40" ht="71.25" customHeight="1" x14ac:dyDescent="0.2">
      <c r="A74" s="105" t="s">
        <v>76</v>
      </c>
      <c r="B74" s="105"/>
      <c r="C74" s="105"/>
      <c r="D74" s="105"/>
      <c r="E74" s="106"/>
      <c r="F74" s="31">
        <v>1</v>
      </c>
      <c r="G74" s="30">
        <v>5</v>
      </c>
      <c r="H74" s="30">
        <v>3</v>
      </c>
      <c r="I74" s="103" t="s">
        <v>92</v>
      </c>
      <c r="J74" s="29">
        <v>0</v>
      </c>
      <c r="K74" s="28">
        <v>12274</v>
      </c>
      <c r="L74" s="107"/>
      <c r="M74" s="107"/>
      <c r="N74" s="108"/>
      <c r="O74" s="27">
        <v>160000</v>
      </c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26" t="s">
        <v>3</v>
      </c>
      <c r="AM74" s="2"/>
      <c r="AN74" s="2"/>
    </row>
    <row r="75" spans="1:40" ht="38.25" customHeight="1" x14ac:dyDescent="0.2">
      <c r="A75" s="105" t="s">
        <v>6</v>
      </c>
      <c r="B75" s="105"/>
      <c r="C75" s="105"/>
      <c r="D75" s="105"/>
      <c r="E75" s="106"/>
      <c r="F75" s="31">
        <v>1</v>
      </c>
      <c r="G75" s="30">
        <v>5</v>
      </c>
      <c r="H75" s="30">
        <v>3</v>
      </c>
      <c r="I75" s="103" t="s">
        <v>92</v>
      </c>
      <c r="J75" s="29">
        <v>244</v>
      </c>
      <c r="K75" s="28">
        <v>12274</v>
      </c>
      <c r="L75" s="107"/>
      <c r="M75" s="107"/>
      <c r="N75" s="108"/>
      <c r="O75" s="27">
        <v>160000</v>
      </c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26" t="s">
        <v>3</v>
      </c>
      <c r="AM75" s="2"/>
      <c r="AN75" s="2"/>
    </row>
    <row r="76" spans="1:40" ht="68.25" customHeight="1" x14ac:dyDescent="0.2">
      <c r="A76" s="105" t="s">
        <v>77</v>
      </c>
      <c r="B76" s="105"/>
      <c r="C76" s="105"/>
      <c r="D76" s="105"/>
      <c r="E76" s="106"/>
      <c r="F76" s="31">
        <v>1</v>
      </c>
      <c r="G76" s="30">
        <v>5</v>
      </c>
      <c r="H76" s="30">
        <v>3</v>
      </c>
      <c r="I76" s="103" t="s">
        <v>93</v>
      </c>
      <c r="J76" s="29">
        <v>0</v>
      </c>
      <c r="K76" s="28">
        <v>12274</v>
      </c>
      <c r="L76" s="107"/>
      <c r="M76" s="107"/>
      <c r="N76" s="108"/>
      <c r="O76" s="27">
        <v>95000</v>
      </c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26" t="s">
        <v>3</v>
      </c>
      <c r="AM76" s="2"/>
      <c r="AN76" s="2"/>
    </row>
    <row r="77" spans="1:40" ht="36.75" customHeight="1" x14ac:dyDescent="0.2">
      <c r="A77" s="105" t="s">
        <v>6</v>
      </c>
      <c r="B77" s="105"/>
      <c r="C77" s="105"/>
      <c r="D77" s="105"/>
      <c r="E77" s="106"/>
      <c r="F77" s="31">
        <v>1</v>
      </c>
      <c r="G77" s="30">
        <v>5</v>
      </c>
      <c r="H77" s="30">
        <v>3</v>
      </c>
      <c r="I77" s="103" t="s">
        <v>93</v>
      </c>
      <c r="J77" s="29">
        <v>244</v>
      </c>
      <c r="K77" s="28">
        <v>12274</v>
      </c>
      <c r="L77" s="107"/>
      <c r="M77" s="107"/>
      <c r="N77" s="108"/>
      <c r="O77" s="27">
        <v>95000</v>
      </c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26" t="s">
        <v>3</v>
      </c>
      <c r="AM77" s="2"/>
      <c r="AN77" s="2"/>
    </row>
    <row r="78" spans="1:40" ht="68.25" customHeight="1" x14ac:dyDescent="0.2">
      <c r="A78" s="105" t="s">
        <v>78</v>
      </c>
      <c r="B78" s="105"/>
      <c r="C78" s="105"/>
      <c r="D78" s="105"/>
      <c r="E78" s="106"/>
      <c r="F78" s="31">
        <v>1</v>
      </c>
      <c r="G78" s="30">
        <v>5</v>
      </c>
      <c r="H78" s="30">
        <v>3</v>
      </c>
      <c r="I78" s="103" t="s">
        <v>90</v>
      </c>
      <c r="J78" s="29">
        <v>0</v>
      </c>
      <c r="K78" s="28">
        <v>12274</v>
      </c>
      <c r="L78" s="107"/>
      <c r="M78" s="107"/>
      <c r="N78" s="108"/>
      <c r="O78" s="27">
        <v>0</v>
      </c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26" t="s">
        <v>3</v>
      </c>
      <c r="AM78" s="2"/>
      <c r="AN78" s="2"/>
    </row>
    <row r="79" spans="1:40" ht="36.75" customHeight="1" x14ac:dyDescent="0.2">
      <c r="A79" s="105" t="s">
        <v>6</v>
      </c>
      <c r="B79" s="105"/>
      <c r="C79" s="105"/>
      <c r="D79" s="105"/>
      <c r="E79" s="106"/>
      <c r="F79" s="31">
        <v>1</v>
      </c>
      <c r="G79" s="30">
        <v>5</v>
      </c>
      <c r="H79" s="30">
        <v>3</v>
      </c>
      <c r="I79" s="103" t="s">
        <v>90</v>
      </c>
      <c r="J79" s="29">
        <v>244</v>
      </c>
      <c r="K79" s="28">
        <v>12274</v>
      </c>
      <c r="L79" s="107"/>
      <c r="M79" s="107"/>
      <c r="N79" s="108"/>
      <c r="O79" s="27">
        <v>0</v>
      </c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26" t="s">
        <v>3</v>
      </c>
      <c r="AM79" s="2"/>
      <c r="AN79" s="2"/>
    </row>
    <row r="80" spans="1:40" ht="68.25" customHeight="1" x14ac:dyDescent="0.2">
      <c r="A80" s="105" t="s">
        <v>79</v>
      </c>
      <c r="B80" s="105"/>
      <c r="C80" s="105"/>
      <c r="D80" s="105"/>
      <c r="E80" s="106"/>
      <c r="F80" s="31">
        <v>1</v>
      </c>
      <c r="G80" s="30">
        <v>5</v>
      </c>
      <c r="H80" s="30">
        <v>3</v>
      </c>
      <c r="I80" s="103" t="s">
        <v>91</v>
      </c>
      <c r="J80" s="29">
        <v>0</v>
      </c>
      <c r="K80" s="28">
        <v>12274</v>
      </c>
      <c r="L80" s="107"/>
      <c r="M80" s="107"/>
      <c r="N80" s="108"/>
      <c r="O80" s="27">
        <v>0</v>
      </c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26" t="s">
        <v>3</v>
      </c>
      <c r="AM80" s="2"/>
      <c r="AN80" s="2"/>
    </row>
    <row r="81" spans="1:41" ht="36.75" customHeight="1" x14ac:dyDescent="0.2">
      <c r="A81" s="105" t="s">
        <v>6</v>
      </c>
      <c r="B81" s="105"/>
      <c r="C81" s="105"/>
      <c r="D81" s="105"/>
      <c r="E81" s="106"/>
      <c r="F81" s="31">
        <v>1</v>
      </c>
      <c r="G81" s="30">
        <v>5</v>
      </c>
      <c r="H81" s="30">
        <v>3</v>
      </c>
      <c r="I81" s="103" t="s">
        <v>91</v>
      </c>
      <c r="J81" s="29">
        <v>244</v>
      </c>
      <c r="K81" s="28">
        <v>12274</v>
      </c>
      <c r="L81" s="107"/>
      <c r="M81" s="107"/>
      <c r="N81" s="108"/>
      <c r="O81" s="27">
        <v>95000</v>
      </c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26" t="s">
        <v>3</v>
      </c>
      <c r="AM81" s="2"/>
      <c r="AN81" s="2"/>
    </row>
    <row r="82" spans="1:41" ht="11.25" customHeight="1" x14ac:dyDescent="0.2">
      <c r="A82" s="105" t="s">
        <v>16</v>
      </c>
      <c r="B82" s="105"/>
      <c r="C82" s="105"/>
      <c r="D82" s="105"/>
      <c r="E82" s="106"/>
      <c r="F82" s="31">
        <v>1</v>
      </c>
      <c r="G82" s="30">
        <v>8</v>
      </c>
      <c r="H82" s="30">
        <v>0</v>
      </c>
      <c r="I82" s="103">
        <v>0</v>
      </c>
      <c r="J82" s="29">
        <v>0</v>
      </c>
      <c r="K82" s="28">
        <v>0</v>
      </c>
      <c r="L82" s="107"/>
      <c r="M82" s="107"/>
      <c r="N82" s="108"/>
      <c r="O82" s="27">
        <v>1129000</v>
      </c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26" t="s">
        <v>3</v>
      </c>
      <c r="AM82" s="2"/>
      <c r="AN82" s="2"/>
    </row>
    <row r="83" spans="1:41" ht="11.25" customHeight="1" x14ac:dyDescent="0.2">
      <c r="A83" s="105" t="s">
        <v>15</v>
      </c>
      <c r="B83" s="105"/>
      <c r="C83" s="105"/>
      <c r="D83" s="105"/>
      <c r="E83" s="106"/>
      <c r="F83" s="31">
        <v>1</v>
      </c>
      <c r="G83" s="30">
        <v>8</v>
      </c>
      <c r="H83" s="30">
        <v>1</v>
      </c>
      <c r="I83" s="103">
        <v>0</v>
      </c>
      <c r="J83" s="29">
        <v>0</v>
      </c>
      <c r="K83" s="28">
        <v>0</v>
      </c>
      <c r="L83" s="107"/>
      <c r="M83" s="107"/>
      <c r="N83" s="108"/>
      <c r="O83" s="27">
        <v>1129000</v>
      </c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26" t="s">
        <v>3</v>
      </c>
      <c r="AM83" s="2"/>
      <c r="AN83" s="2"/>
    </row>
    <row r="84" spans="1:41" ht="32.25" customHeight="1" x14ac:dyDescent="0.2">
      <c r="A84" s="105" t="s">
        <v>70</v>
      </c>
      <c r="B84" s="105"/>
      <c r="C84" s="105"/>
      <c r="D84" s="105"/>
      <c r="E84" s="106"/>
      <c r="F84" s="31">
        <v>1</v>
      </c>
      <c r="G84" s="30">
        <v>8</v>
      </c>
      <c r="H84" s="30">
        <v>1</v>
      </c>
      <c r="I84" s="103" t="s">
        <v>94</v>
      </c>
      <c r="J84" s="29">
        <v>0</v>
      </c>
      <c r="K84" s="28">
        <v>12281</v>
      </c>
      <c r="L84" s="107"/>
      <c r="M84" s="107"/>
      <c r="N84" s="108"/>
      <c r="O84" s="27">
        <f>O85</f>
        <v>1129000</v>
      </c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26" t="s">
        <v>3</v>
      </c>
      <c r="AM84" s="2"/>
      <c r="AN84" s="2"/>
    </row>
    <row r="85" spans="1:41" ht="15.75" customHeight="1" x14ac:dyDescent="0.2">
      <c r="A85" s="105" t="s">
        <v>71</v>
      </c>
      <c r="B85" s="105"/>
      <c r="C85" s="105"/>
      <c r="D85" s="105"/>
      <c r="E85" s="106"/>
      <c r="F85" s="31">
        <v>1</v>
      </c>
      <c r="G85" s="30">
        <v>8</v>
      </c>
      <c r="H85" s="30">
        <v>1</v>
      </c>
      <c r="I85" s="103" t="s">
        <v>94</v>
      </c>
      <c r="J85" s="29">
        <v>540</v>
      </c>
      <c r="K85" s="28">
        <v>12281</v>
      </c>
      <c r="L85" s="107"/>
      <c r="M85" s="107"/>
      <c r="N85" s="108"/>
      <c r="O85" s="27">
        <v>1129000</v>
      </c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26" t="s">
        <v>3</v>
      </c>
      <c r="AM85" s="2"/>
      <c r="AN85" s="2"/>
    </row>
    <row r="86" spans="1:41" ht="32.25" customHeight="1" x14ac:dyDescent="0.2">
      <c r="A86" s="105" t="s">
        <v>6</v>
      </c>
      <c r="B86" s="105"/>
      <c r="C86" s="105"/>
      <c r="D86" s="105"/>
      <c r="E86" s="106"/>
      <c r="F86" s="31">
        <v>1</v>
      </c>
      <c r="G86" s="30">
        <v>8</v>
      </c>
      <c r="H86" s="30">
        <v>1</v>
      </c>
      <c r="I86" s="103" t="s">
        <v>112</v>
      </c>
      <c r="J86" s="29">
        <v>0</v>
      </c>
      <c r="K86" s="28">
        <v>12281</v>
      </c>
      <c r="L86" s="107"/>
      <c r="M86" s="107"/>
      <c r="N86" s="108"/>
      <c r="O86" s="27">
        <v>0</v>
      </c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26" t="s">
        <v>3</v>
      </c>
      <c r="AM86" s="2"/>
      <c r="AN86" s="2"/>
    </row>
    <row r="87" spans="1:41" ht="35.25" customHeight="1" x14ac:dyDescent="0.2">
      <c r="A87" s="105" t="s">
        <v>6</v>
      </c>
      <c r="B87" s="105"/>
      <c r="C87" s="105"/>
      <c r="D87" s="105"/>
      <c r="E87" s="106"/>
      <c r="F87" s="31">
        <v>1</v>
      </c>
      <c r="G87" s="30">
        <v>8</v>
      </c>
      <c r="H87" s="30">
        <v>1</v>
      </c>
      <c r="I87" s="103" t="s">
        <v>112</v>
      </c>
      <c r="J87" s="29">
        <v>244</v>
      </c>
      <c r="K87" s="28">
        <v>12281</v>
      </c>
      <c r="L87" s="107"/>
      <c r="M87" s="107"/>
      <c r="N87" s="108"/>
      <c r="O87" s="27">
        <v>0</v>
      </c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26" t="s">
        <v>3</v>
      </c>
      <c r="AM87" s="2"/>
      <c r="AN87" s="2"/>
    </row>
    <row r="88" spans="1:41" ht="11.25" customHeight="1" x14ac:dyDescent="0.2">
      <c r="A88" s="105" t="s">
        <v>99</v>
      </c>
      <c r="B88" s="105"/>
      <c r="C88" s="105"/>
      <c r="D88" s="105"/>
      <c r="E88" s="106"/>
      <c r="F88" s="31">
        <v>1</v>
      </c>
      <c r="G88" s="30">
        <v>10</v>
      </c>
      <c r="H88" s="30">
        <v>0</v>
      </c>
      <c r="I88" s="103">
        <v>0</v>
      </c>
      <c r="J88" s="29">
        <v>0</v>
      </c>
      <c r="K88" s="28">
        <v>10100</v>
      </c>
      <c r="L88" s="107"/>
      <c r="M88" s="107"/>
      <c r="N88" s="108"/>
      <c r="O88" s="27">
        <f>O89</f>
        <v>160800</v>
      </c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26" t="s">
        <v>3</v>
      </c>
      <c r="AM88" s="2"/>
      <c r="AN88" s="2"/>
    </row>
    <row r="89" spans="1:41" ht="21.75" customHeight="1" x14ac:dyDescent="0.2">
      <c r="A89" s="105" t="s">
        <v>100</v>
      </c>
      <c r="B89" s="105"/>
      <c r="C89" s="105"/>
      <c r="D89" s="105"/>
      <c r="E89" s="106"/>
      <c r="F89" s="31">
        <v>1</v>
      </c>
      <c r="G89" s="30">
        <v>10</v>
      </c>
      <c r="H89" s="30">
        <v>1</v>
      </c>
      <c r="I89" s="103">
        <v>0</v>
      </c>
      <c r="J89" s="29">
        <v>0</v>
      </c>
      <c r="K89" s="28">
        <v>10100</v>
      </c>
      <c r="L89" s="107"/>
      <c r="M89" s="107"/>
      <c r="N89" s="108"/>
      <c r="O89" s="27">
        <v>160800</v>
      </c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26" t="s">
        <v>3</v>
      </c>
      <c r="AM89" s="2"/>
      <c r="AN89" s="2"/>
    </row>
    <row r="90" spans="1:41" ht="22.5" customHeight="1" x14ac:dyDescent="0.2">
      <c r="A90" s="105" t="s">
        <v>107</v>
      </c>
      <c r="B90" s="105"/>
      <c r="C90" s="105"/>
      <c r="D90" s="105"/>
      <c r="E90" s="106"/>
      <c r="F90" s="31">
        <v>1</v>
      </c>
      <c r="G90" s="30">
        <v>10</v>
      </c>
      <c r="H90" s="30">
        <v>1</v>
      </c>
      <c r="I90" s="103" t="s">
        <v>102</v>
      </c>
      <c r="J90" s="29">
        <v>0</v>
      </c>
      <c r="K90" s="28">
        <v>10100</v>
      </c>
      <c r="L90" s="107"/>
      <c r="M90" s="107"/>
      <c r="N90" s="108"/>
      <c r="O90" s="27">
        <v>160800</v>
      </c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26" t="s">
        <v>3</v>
      </c>
      <c r="AM90" s="2"/>
      <c r="AN90" s="2"/>
    </row>
    <row r="91" spans="1:41" ht="32.25" customHeight="1" x14ac:dyDescent="0.2">
      <c r="A91" s="105" t="s">
        <v>101</v>
      </c>
      <c r="B91" s="105"/>
      <c r="C91" s="105"/>
      <c r="D91" s="105"/>
      <c r="E91" s="106"/>
      <c r="F91" s="31">
        <v>1</v>
      </c>
      <c r="G91" s="30">
        <v>10</v>
      </c>
      <c r="H91" s="30">
        <v>1</v>
      </c>
      <c r="I91" s="103" t="s">
        <v>102</v>
      </c>
      <c r="J91" s="29">
        <v>313</v>
      </c>
      <c r="K91" s="28">
        <v>10100</v>
      </c>
      <c r="L91" s="107"/>
      <c r="M91" s="107"/>
      <c r="N91" s="108"/>
      <c r="O91" s="27">
        <v>160800</v>
      </c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26" t="s">
        <v>3</v>
      </c>
      <c r="AM91" s="2"/>
      <c r="AN91" s="2"/>
    </row>
    <row r="92" spans="1:41" ht="11.25" customHeight="1" x14ac:dyDescent="0.2">
      <c r="A92" s="105" t="s">
        <v>8</v>
      </c>
      <c r="B92" s="105"/>
      <c r="C92" s="105"/>
      <c r="D92" s="105"/>
      <c r="E92" s="106"/>
      <c r="F92" s="31">
        <v>1</v>
      </c>
      <c r="G92" s="30">
        <v>11</v>
      </c>
      <c r="H92" s="30">
        <v>0</v>
      </c>
      <c r="I92" s="103">
        <v>0</v>
      </c>
      <c r="J92" s="29">
        <v>0</v>
      </c>
      <c r="K92" s="28">
        <v>10100</v>
      </c>
      <c r="L92" s="107"/>
      <c r="M92" s="107"/>
      <c r="N92" s="108"/>
      <c r="O92" s="27">
        <v>0</v>
      </c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26" t="s">
        <v>3</v>
      </c>
      <c r="AM92" s="2"/>
      <c r="AN92" s="2"/>
    </row>
    <row r="93" spans="1:41" ht="21.75" customHeight="1" x14ac:dyDescent="0.2">
      <c r="A93" s="105" t="s">
        <v>7</v>
      </c>
      <c r="B93" s="105"/>
      <c r="C93" s="105"/>
      <c r="D93" s="105"/>
      <c r="E93" s="106"/>
      <c r="F93" s="31">
        <v>1</v>
      </c>
      <c r="G93" s="30">
        <v>11</v>
      </c>
      <c r="H93" s="30">
        <v>5</v>
      </c>
      <c r="I93" s="103">
        <v>0</v>
      </c>
      <c r="J93" s="29">
        <v>0</v>
      </c>
      <c r="K93" s="28">
        <v>10100</v>
      </c>
      <c r="L93" s="107"/>
      <c r="M93" s="107"/>
      <c r="N93" s="108"/>
      <c r="O93" s="27">
        <v>0</v>
      </c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26" t="s">
        <v>3</v>
      </c>
      <c r="AM93" s="2"/>
      <c r="AN93" s="2"/>
    </row>
    <row r="94" spans="1:41" ht="42.75" customHeight="1" x14ac:dyDescent="0.2">
      <c r="A94" s="105" t="s">
        <v>80</v>
      </c>
      <c r="B94" s="105"/>
      <c r="C94" s="105"/>
      <c r="D94" s="105"/>
      <c r="E94" s="106"/>
      <c r="F94" s="31">
        <v>1</v>
      </c>
      <c r="G94" s="30">
        <v>11</v>
      </c>
      <c r="H94" s="30">
        <v>5</v>
      </c>
      <c r="I94" s="103" t="s">
        <v>95</v>
      </c>
      <c r="J94" s="29">
        <v>0</v>
      </c>
      <c r="K94" s="28">
        <v>10100</v>
      </c>
      <c r="L94" s="107"/>
      <c r="M94" s="107"/>
      <c r="N94" s="108"/>
      <c r="O94" s="27">
        <v>0</v>
      </c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26" t="s">
        <v>3</v>
      </c>
      <c r="AM94" s="2"/>
      <c r="AN94" s="2"/>
    </row>
    <row r="95" spans="1:41" ht="32.25" customHeight="1" x14ac:dyDescent="0.2">
      <c r="A95" s="105" t="s">
        <v>6</v>
      </c>
      <c r="B95" s="105"/>
      <c r="C95" s="105"/>
      <c r="D95" s="105"/>
      <c r="E95" s="106"/>
      <c r="F95" s="31">
        <v>1</v>
      </c>
      <c r="G95" s="30">
        <v>11</v>
      </c>
      <c r="H95" s="30">
        <v>5</v>
      </c>
      <c r="I95" s="103" t="s">
        <v>95</v>
      </c>
      <c r="J95" s="29" t="s">
        <v>5</v>
      </c>
      <c r="K95" s="28">
        <v>10100</v>
      </c>
      <c r="L95" s="107"/>
      <c r="M95" s="107"/>
      <c r="N95" s="108"/>
      <c r="O95" s="27">
        <v>0</v>
      </c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26" t="s">
        <v>3</v>
      </c>
      <c r="AM95" s="2"/>
      <c r="AN95" s="2"/>
    </row>
    <row r="96" spans="1:41" ht="18" customHeight="1" x14ac:dyDescent="0.2">
      <c r="A96" s="98"/>
      <c r="B96" s="99"/>
      <c r="C96" s="99"/>
      <c r="D96" s="99"/>
      <c r="E96" s="99"/>
      <c r="F96" s="98"/>
      <c r="G96" s="98"/>
      <c r="H96" s="98"/>
      <c r="I96" s="104"/>
      <c r="J96" s="98"/>
      <c r="K96" s="98"/>
      <c r="L96" s="100"/>
      <c r="M96" s="98"/>
      <c r="N96" s="100"/>
      <c r="O96" s="101">
        <f>O16+O43+O51+O72+O82+O88+O92</f>
        <v>9876200</v>
      </c>
      <c r="P96" s="83"/>
      <c r="Q96" s="83"/>
      <c r="R96" s="82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5"/>
      <c r="AG96" s="85"/>
      <c r="AH96" s="85"/>
      <c r="AI96" s="85"/>
      <c r="AJ96" s="85"/>
      <c r="AK96" s="85"/>
      <c r="AL96" s="86" t="s">
        <v>3</v>
      </c>
      <c r="AM96" s="87"/>
      <c r="AN96" s="13"/>
      <c r="AO96" s="88"/>
    </row>
    <row r="97" spans="1:41" ht="24.75" customHeight="1" x14ac:dyDescent="0.2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3"/>
      <c r="M97" s="23"/>
      <c r="N97" s="22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9"/>
      <c r="AE97" s="14"/>
      <c r="AF97" s="14"/>
      <c r="AG97" s="14"/>
      <c r="AH97" s="14"/>
      <c r="AI97" s="13"/>
      <c r="AJ97" s="13"/>
      <c r="AK97" s="13"/>
      <c r="AL97" s="13"/>
      <c r="AM97" s="13"/>
      <c r="AN97" s="13"/>
      <c r="AO97" s="88"/>
    </row>
    <row r="98" spans="1:41" ht="2.25" customHeight="1" x14ac:dyDescent="0.2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7"/>
      <c r="AF98" s="7"/>
      <c r="AG98" s="7"/>
      <c r="AH98" s="7"/>
      <c r="AI98" s="2"/>
      <c r="AJ98" s="2"/>
      <c r="AK98" s="2"/>
      <c r="AL98" s="2"/>
      <c r="AM98" s="2"/>
      <c r="AN98" s="2"/>
    </row>
    <row r="99" spans="1:41" ht="409.6" hidden="1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  <c r="O99" s="5"/>
      <c r="P99" s="19"/>
      <c r="Q99" s="5"/>
      <c r="R99" s="5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4"/>
      <c r="AF99" s="4" t="s">
        <v>4</v>
      </c>
      <c r="AG99" s="4"/>
      <c r="AH99" s="4"/>
      <c r="AI99" s="4"/>
      <c r="AJ99" s="4"/>
      <c r="AK99" s="4"/>
      <c r="AL99" s="4"/>
      <c r="AM99" s="4"/>
      <c r="AN99" s="4"/>
    </row>
    <row r="100" spans="1:41" ht="409.6" hidden="1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13"/>
      <c r="M100" s="18"/>
      <c r="N100" s="3"/>
      <c r="O100" s="17"/>
      <c r="P100" s="4"/>
      <c r="Q100" s="17"/>
      <c r="R100" s="17"/>
      <c r="S100" s="16"/>
      <c r="T100" s="16"/>
      <c r="U100" s="16"/>
      <c r="V100" s="4"/>
      <c r="W100" s="16"/>
      <c r="X100" s="16"/>
      <c r="Y100" s="16"/>
      <c r="Z100" s="16"/>
      <c r="AA100" s="16"/>
      <c r="AB100" s="16"/>
      <c r="AC100" s="16"/>
      <c r="AD100" s="16"/>
      <c r="AE100" s="13"/>
      <c r="AF100" s="14"/>
      <c r="AG100" s="14"/>
      <c r="AH100" s="14"/>
      <c r="AI100" s="13"/>
      <c r="AJ100" s="13"/>
      <c r="AK100" s="13"/>
      <c r="AL100" s="13"/>
      <c r="AM100" s="13"/>
      <c r="AN100" s="13"/>
    </row>
    <row r="101" spans="1:41" ht="409.6" hidden="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15"/>
      <c r="O101" s="15"/>
      <c r="P101" s="2"/>
      <c r="Q101" s="15"/>
      <c r="R101" s="15"/>
      <c r="S101" s="2"/>
      <c r="T101" s="2"/>
      <c r="U101" s="2"/>
      <c r="V101" s="2"/>
      <c r="W101" s="2"/>
      <c r="X101" s="2"/>
      <c r="Y101" s="2"/>
      <c r="Z101" s="2"/>
      <c r="AA101" s="2"/>
      <c r="AB101" s="4" t="s">
        <v>2</v>
      </c>
      <c r="AC101" s="2"/>
      <c r="AD101" s="13"/>
      <c r="AE101" s="13"/>
      <c r="AF101" s="14"/>
      <c r="AG101" s="14"/>
      <c r="AH101" s="14"/>
      <c r="AI101" s="13"/>
      <c r="AJ101" s="13"/>
      <c r="AK101" s="13"/>
      <c r="AL101" s="13"/>
      <c r="AM101" s="13"/>
      <c r="AN101" s="2"/>
    </row>
    <row r="102" spans="1:41" ht="409.6" hidden="1" customHeight="1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2"/>
      <c r="N102" s="3"/>
      <c r="O102" s="3"/>
      <c r="P102" s="11"/>
      <c r="Q102" s="3"/>
      <c r="R102" s="3"/>
      <c r="S102" s="10"/>
      <c r="T102" s="10"/>
      <c r="U102" s="10"/>
      <c r="V102" s="10"/>
      <c r="W102" s="10"/>
      <c r="X102" s="10"/>
      <c r="Y102" s="10"/>
      <c r="Z102" s="10"/>
      <c r="AA102" s="10"/>
      <c r="AB102" s="9"/>
      <c r="AC102" s="9"/>
      <c r="AD102" s="8"/>
      <c r="AE102" s="2"/>
      <c r="AF102" s="4" t="s">
        <v>1</v>
      </c>
      <c r="AG102" s="7"/>
      <c r="AH102" s="7"/>
      <c r="AI102" s="2"/>
      <c r="AJ102" s="2"/>
      <c r="AK102" s="2"/>
      <c r="AL102" s="2"/>
      <c r="AM102" s="2"/>
      <c r="AN102" s="2"/>
    </row>
    <row r="103" spans="1:41" ht="409.6" hidden="1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6"/>
      <c r="Q103" s="4"/>
      <c r="R103" s="4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4"/>
      <c r="AF103" s="4"/>
      <c r="AG103" s="4"/>
      <c r="AH103" s="4"/>
      <c r="AI103" s="4"/>
      <c r="AJ103" s="4"/>
      <c r="AK103" s="4"/>
      <c r="AL103" s="4"/>
      <c r="AM103" s="4"/>
      <c r="AN103" s="4"/>
    </row>
    <row r="104" spans="1:41" ht="409.6" hidden="1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5"/>
      <c r="O104" s="5"/>
      <c r="P104" s="4"/>
      <c r="Q104" s="5"/>
      <c r="R104" s="5"/>
      <c r="S104" s="4"/>
      <c r="T104" s="4"/>
      <c r="U104" s="4"/>
      <c r="V104" s="4"/>
      <c r="W104" s="4"/>
      <c r="X104" s="4"/>
      <c r="Y104" s="4"/>
      <c r="Z104" s="4"/>
      <c r="AA104" s="4"/>
      <c r="AB104" s="4" t="s">
        <v>0</v>
      </c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</row>
    <row r="105" spans="1:41" ht="409.6" hidden="1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3"/>
      <c r="O105" s="3"/>
      <c r="P105" s="2"/>
      <c r="Q105" s="3"/>
      <c r="R105" s="3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</row>
    <row r="106" spans="1:41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</row>
  </sheetData>
  <mergeCells count="248">
    <mergeCell ref="A64:E64"/>
    <mergeCell ref="L64:N64"/>
    <mergeCell ref="P64:AK64"/>
    <mergeCell ref="P19:AK19"/>
    <mergeCell ref="A91:E91"/>
    <mergeCell ref="L91:N91"/>
    <mergeCell ref="P91:AK91"/>
    <mergeCell ref="A55:E55"/>
    <mergeCell ref="L55:N55"/>
    <mergeCell ref="P55:AK55"/>
    <mergeCell ref="A56:E56"/>
    <mergeCell ref="L56:N56"/>
    <mergeCell ref="P56:AK56"/>
    <mergeCell ref="A58:E58"/>
    <mergeCell ref="L58:N58"/>
    <mergeCell ref="P58:AK58"/>
    <mergeCell ref="A84:E84"/>
    <mergeCell ref="L84:N84"/>
    <mergeCell ref="P84:AK84"/>
    <mergeCell ref="A85:E85"/>
    <mergeCell ref="L85:N85"/>
    <mergeCell ref="P85:AK85"/>
    <mergeCell ref="A88:E88"/>
    <mergeCell ref="L88:N88"/>
    <mergeCell ref="P88:AK88"/>
    <mergeCell ref="A89:E89"/>
    <mergeCell ref="L89:N89"/>
    <mergeCell ref="P89:AK89"/>
    <mergeCell ref="A90:E90"/>
    <mergeCell ref="L90:N90"/>
    <mergeCell ref="P90:AK90"/>
    <mergeCell ref="L75:N75"/>
    <mergeCell ref="P75:AK75"/>
    <mergeCell ref="L79:N79"/>
    <mergeCell ref="P79:AK79"/>
    <mergeCell ref="L76:N76"/>
    <mergeCell ref="P76:AK76"/>
    <mergeCell ref="A74:E74"/>
    <mergeCell ref="L74:N74"/>
    <mergeCell ref="P74:AK74"/>
    <mergeCell ref="A80:E80"/>
    <mergeCell ref="A87:E87"/>
    <mergeCell ref="L87:N87"/>
    <mergeCell ref="P87:AK87"/>
    <mergeCell ref="L86:N86"/>
    <mergeCell ref="P86:AK86"/>
    <mergeCell ref="A86:E86"/>
    <mergeCell ref="A75:E75"/>
    <mergeCell ref="L81:N81"/>
    <mergeCell ref="P81:AK81"/>
    <mergeCell ref="A81:E81"/>
    <mergeCell ref="L80:N80"/>
    <mergeCell ref="P80:AK80"/>
    <mergeCell ref="A77:E77"/>
    <mergeCell ref="L77:N77"/>
    <mergeCell ref="P77:AK77"/>
    <mergeCell ref="A76:E76"/>
    <mergeCell ref="A78:E78"/>
    <mergeCell ref="L78:N78"/>
    <mergeCell ref="P78:AK78"/>
    <mergeCell ref="A79:E79"/>
    <mergeCell ref="A59:E59"/>
    <mergeCell ref="A15:J15"/>
    <mergeCell ref="A7:O9"/>
    <mergeCell ref="L44:N44"/>
    <mergeCell ref="P44:AK44"/>
    <mergeCell ref="A50:E50"/>
    <mergeCell ref="A37:E37"/>
    <mergeCell ref="L37:N37"/>
    <mergeCell ref="P37:AK37"/>
    <mergeCell ref="A40:E40"/>
    <mergeCell ref="A47:E47"/>
    <mergeCell ref="L47:N47"/>
    <mergeCell ref="P47:AK47"/>
    <mergeCell ref="A48:E48"/>
    <mergeCell ref="L48:N48"/>
    <mergeCell ref="A57:E57"/>
    <mergeCell ref="L57:N57"/>
    <mergeCell ref="P57:AK57"/>
    <mergeCell ref="A29:E29"/>
    <mergeCell ref="L29:N29"/>
    <mergeCell ref="P29:AK29"/>
    <mergeCell ref="A31:E31"/>
    <mergeCell ref="L31:N31"/>
    <mergeCell ref="P31:AK31"/>
    <mergeCell ref="A54:E54"/>
    <mergeCell ref="L54:N54"/>
    <mergeCell ref="P54:AK54"/>
    <mergeCell ref="AE3:AF3"/>
    <mergeCell ref="AE4:AF4"/>
    <mergeCell ref="O12:O13"/>
    <mergeCell ref="Q12:Q13"/>
    <mergeCell ref="A16:E16"/>
    <mergeCell ref="L16:N16"/>
    <mergeCell ref="P16:AK16"/>
    <mergeCell ref="L35:N35"/>
    <mergeCell ref="P35:AK35"/>
    <mergeCell ref="A18:E18"/>
    <mergeCell ref="A33:E33"/>
    <mergeCell ref="L33:N33"/>
    <mergeCell ref="P33:AK33"/>
    <mergeCell ref="A52:E52"/>
    <mergeCell ref="L52:N52"/>
    <mergeCell ref="P52:AK52"/>
    <mergeCell ref="A32:E32"/>
    <mergeCell ref="L32:N32"/>
    <mergeCell ref="P32:AK32"/>
    <mergeCell ref="A19:E19"/>
    <mergeCell ref="L19:N19"/>
    <mergeCell ref="L51:N51"/>
    <mergeCell ref="P51:AK51"/>
    <mergeCell ref="A44:E44"/>
    <mergeCell ref="L22:N22"/>
    <mergeCell ref="P22:AK22"/>
    <mergeCell ref="A24:E24"/>
    <mergeCell ref="L24:N24"/>
    <mergeCell ref="L23:N23"/>
    <mergeCell ref="P23:AK23"/>
    <mergeCell ref="A45:E45"/>
    <mergeCell ref="L45:N45"/>
    <mergeCell ref="P45:AK45"/>
    <mergeCell ref="P48:AK48"/>
    <mergeCell ref="A49:E49"/>
    <mergeCell ref="L49:N49"/>
    <mergeCell ref="P49:AK49"/>
    <mergeCell ref="A46:E46"/>
    <mergeCell ref="L46:N46"/>
    <mergeCell ref="P46:AK46"/>
    <mergeCell ref="L59:N59"/>
    <mergeCell ref="P59:AK59"/>
    <mergeCell ref="A53:E53"/>
    <mergeCell ref="L53:N53"/>
    <mergeCell ref="P38:AK38"/>
    <mergeCell ref="A38:E38"/>
    <mergeCell ref="L38:N38"/>
    <mergeCell ref="L40:N40"/>
    <mergeCell ref="P40:AK40"/>
    <mergeCell ref="A39:E39"/>
    <mergeCell ref="L39:N39"/>
    <mergeCell ref="P39:AK39"/>
    <mergeCell ref="A42:E42"/>
    <mergeCell ref="L42:N42"/>
    <mergeCell ref="P42:AK42"/>
    <mergeCell ref="A41:E41"/>
    <mergeCell ref="L41:N41"/>
    <mergeCell ref="P41:AK41"/>
    <mergeCell ref="P50:AK50"/>
    <mergeCell ref="P53:AK53"/>
    <mergeCell ref="A43:E43"/>
    <mergeCell ref="L43:N43"/>
    <mergeCell ref="P43:AK43"/>
    <mergeCell ref="A51:E51"/>
    <mergeCell ref="A65:E65"/>
    <mergeCell ref="A66:E66"/>
    <mergeCell ref="L66:N66"/>
    <mergeCell ref="P66:AK66"/>
    <mergeCell ref="L18:N18"/>
    <mergeCell ref="P18:AK18"/>
    <mergeCell ref="P30:AK30"/>
    <mergeCell ref="A36:E36"/>
    <mergeCell ref="L36:N36"/>
    <mergeCell ref="P36:AK36"/>
    <mergeCell ref="A34:E34"/>
    <mergeCell ref="L34:N34"/>
    <mergeCell ref="P34:AK34"/>
    <mergeCell ref="A35:E35"/>
    <mergeCell ref="L20:N20"/>
    <mergeCell ref="P20:AK20"/>
    <mergeCell ref="A21:E21"/>
    <mergeCell ref="L21:N21"/>
    <mergeCell ref="P21:AK21"/>
    <mergeCell ref="A30:E30"/>
    <mergeCell ref="L30:N30"/>
    <mergeCell ref="L26:N26"/>
    <mergeCell ref="P26:AK26"/>
    <mergeCell ref="A22:E22"/>
    <mergeCell ref="L71:N71"/>
    <mergeCell ref="A72:E72"/>
    <mergeCell ref="L72:N72"/>
    <mergeCell ref="P72:AK72"/>
    <mergeCell ref="P71:AK71"/>
    <mergeCell ref="A70:E70"/>
    <mergeCell ref="L70:N70"/>
    <mergeCell ref="P61:AK61"/>
    <mergeCell ref="L65:N65"/>
    <mergeCell ref="P65:AK65"/>
    <mergeCell ref="A69:E69"/>
    <mergeCell ref="L69:N69"/>
    <mergeCell ref="L68:N68"/>
    <mergeCell ref="P68:AK68"/>
    <mergeCell ref="P69:AK69"/>
    <mergeCell ref="A61:E61"/>
    <mergeCell ref="L61:N61"/>
    <mergeCell ref="A62:E62"/>
    <mergeCell ref="L62:N62"/>
    <mergeCell ref="P62:AK62"/>
    <mergeCell ref="A68:E68"/>
    <mergeCell ref="A63:E63"/>
    <mergeCell ref="L63:N63"/>
    <mergeCell ref="P70:AK70"/>
    <mergeCell ref="L95:N95"/>
    <mergeCell ref="P95:AK95"/>
    <mergeCell ref="I4:O4"/>
    <mergeCell ref="I3:O3"/>
    <mergeCell ref="A94:E94"/>
    <mergeCell ref="L94:N94"/>
    <mergeCell ref="P94:AK94"/>
    <mergeCell ref="A93:E93"/>
    <mergeCell ref="L93:N93"/>
    <mergeCell ref="P93:AK93"/>
    <mergeCell ref="A95:E95"/>
    <mergeCell ref="A92:E92"/>
    <mergeCell ref="L92:N92"/>
    <mergeCell ref="P92:AK92"/>
    <mergeCell ref="A73:E73"/>
    <mergeCell ref="L73:N73"/>
    <mergeCell ref="P73:AK73"/>
    <mergeCell ref="A82:E82"/>
    <mergeCell ref="L82:N82"/>
    <mergeCell ref="P82:AK82"/>
    <mergeCell ref="A83:E83"/>
    <mergeCell ref="L83:N83"/>
    <mergeCell ref="P83:AK83"/>
    <mergeCell ref="A71:E71"/>
    <mergeCell ref="A67:E67"/>
    <mergeCell ref="L67:N67"/>
    <mergeCell ref="P67:AK67"/>
    <mergeCell ref="A17:E17"/>
    <mergeCell ref="L17:N17"/>
    <mergeCell ref="P17:AK17"/>
    <mergeCell ref="A60:E60"/>
    <mergeCell ref="L60:N60"/>
    <mergeCell ref="P60:AK60"/>
    <mergeCell ref="L50:N50"/>
    <mergeCell ref="A20:E20"/>
    <mergeCell ref="A25:E25"/>
    <mergeCell ref="L25:N25"/>
    <mergeCell ref="P25:AK25"/>
    <mergeCell ref="A27:E27"/>
    <mergeCell ref="L27:N27"/>
    <mergeCell ref="P27:AK27"/>
    <mergeCell ref="L28:N28"/>
    <mergeCell ref="P28:AK28"/>
    <mergeCell ref="A28:E28"/>
    <mergeCell ref="A26:E26"/>
    <mergeCell ref="P24:AK24"/>
    <mergeCell ref="P63:AK63"/>
    <mergeCell ref="A23:E23"/>
  </mergeCells>
  <pageMargins left="0.78740157480314998" right="0.196850393700787" top="0.606299197579932" bottom="0.39370078740157499" header="0.499999992490753" footer="0.499999992490753"/>
  <pageSetup paperSize="9" scale="96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Aspire</cp:lastModifiedBy>
  <cp:lastPrinted>2016-11-15T07:56:48Z</cp:lastPrinted>
  <dcterms:created xsi:type="dcterms:W3CDTF">2014-11-12T09:11:19Z</dcterms:created>
  <dcterms:modified xsi:type="dcterms:W3CDTF">2017-12-01T08:36:10Z</dcterms:modified>
</cp:coreProperties>
</file>